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05" windowWidth="14805" windowHeight="8010" tabRatio="394" firstSheet="1" activeTab="2"/>
  </bookViews>
  <sheets>
    <sheet name="Voto Competenze" sheetId="3" r:id="rId1"/>
    <sheet name="Voto Ammissione" sheetId="5" r:id="rId2"/>
    <sheet name="Voto Esame finale" sheetId="4" r:id="rId3"/>
  </sheets>
  <calcPr calcId="125725"/>
</workbook>
</file>

<file path=xl/calcChain.xml><?xml version="1.0" encoding="utf-8"?>
<calcChain xmlns="http://schemas.openxmlformats.org/spreadsheetml/2006/main">
  <c r="L53" i="5"/>
  <c r="K51"/>
  <c r="L51" s="1"/>
  <c r="K50"/>
  <c r="L50" s="1"/>
  <c r="J50"/>
  <c r="H50"/>
  <c r="G47"/>
  <c r="K52" s="1"/>
  <c r="L52" s="1"/>
  <c r="F47"/>
  <c r="J52" s="1"/>
  <c r="C47"/>
  <c r="H46"/>
  <c r="E46"/>
  <c r="H45"/>
  <c r="E45"/>
  <c r="H44"/>
  <c r="E44"/>
  <c r="C43"/>
  <c r="H42"/>
  <c r="E42"/>
  <c r="H41"/>
  <c r="E41"/>
  <c r="H40"/>
  <c r="E40"/>
  <c r="H39"/>
  <c r="E39"/>
  <c r="H38"/>
  <c r="E38"/>
  <c r="H37"/>
  <c r="E37"/>
  <c r="G33"/>
  <c r="F33"/>
  <c r="C33"/>
  <c r="H32"/>
  <c r="E32"/>
  <c r="H31"/>
  <c r="E31"/>
  <c r="H30"/>
  <c r="E30"/>
  <c r="C29"/>
  <c r="H28"/>
  <c r="E28"/>
  <c r="H27"/>
  <c r="E27"/>
  <c r="H26"/>
  <c r="E26"/>
  <c r="H25"/>
  <c r="E25"/>
  <c r="H24"/>
  <c r="E24"/>
  <c r="H23"/>
  <c r="E23"/>
  <c r="G19"/>
  <c r="F19"/>
  <c r="C19"/>
  <c r="H18"/>
  <c r="C5" s="1"/>
  <c r="E18"/>
  <c r="H17"/>
  <c r="E17"/>
  <c r="H16"/>
  <c r="E16"/>
  <c r="C15"/>
  <c r="H14"/>
  <c r="E14"/>
  <c r="H13"/>
  <c r="E13"/>
  <c r="H12"/>
  <c r="E12"/>
  <c r="H11"/>
  <c r="E11"/>
  <c r="H10"/>
  <c r="E10"/>
  <c r="H9"/>
  <c r="E9"/>
  <c r="L7" i="4"/>
  <c r="L5"/>
  <c r="D6"/>
  <c r="F6"/>
  <c r="B6"/>
  <c r="H6"/>
  <c r="J6" l="1"/>
  <c r="F9" s="1"/>
  <c r="E19" i="5"/>
  <c r="B50" s="1"/>
  <c r="C50" s="1"/>
  <c r="E33"/>
  <c r="B51" s="1"/>
  <c r="D50" s="1"/>
  <c r="E47"/>
  <c r="B52" s="1"/>
  <c r="E50" s="1"/>
  <c r="J51"/>
  <c r="F50" l="1"/>
  <c r="G50" s="1"/>
  <c r="I50" s="1"/>
  <c r="E55" l="1"/>
  <c r="C55"/>
</calcChain>
</file>

<file path=xl/sharedStrings.xml><?xml version="1.0" encoding="utf-8"?>
<sst xmlns="http://schemas.openxmlformats.org/spreadsheetml/2006/main" count="168" uniqueCount="111">
  <si>
    <t>Ore di assenza nel triennio</t>
  </si>
  <si>
    <t>Logo ente</t>
  </si>
  <si>
    <t>Atto di approvazione</t>
  </si>
  <si>
    <t>Titolo del corso e annualità</t>
  </si>
  <si>
    <t>Data fine annualità</t>
  </si>
  <si>
    <t>Nome e Cognome allievo</t>
  </si>
  <si>
    <t>Competenze tecnico-professionali</t>
  </si>
  <si>
    <t>Valutazione</t>
  </si>
  <si>
    <t>20% I Anno</t>
  </si>
  <si>
    <t>30% II Anno</t>
  </si>
  <si>
    <t>50% III Anno</t>
  </si>
  <si>
    <t>TOTALE 3 ANNI</t>
  </si>
  <si>
    <t>90% DEL TOTALE</t>
  </si>
  <si>
    <t>10% VOTO STAGE</t>
  </si>
  <si>
    <t>VOTO AMMISSIONE</t>
  </si>
  <si>
    <t>Media</t>
  </si>
  <si>
    <t>TOT</t>
  </si>
  <si>
    <t>VALUTAZIONE MEDIA P. 1° ANNO</t>
  </si>
  <si>
    <t>VALUTAZIONE MEDIA P. 2° ANNO</t>
  </si>
  <si>
    <t>VALUTAZIONE MEDIA P. 3° ANNO</t>
  </si>
  <si>
    <t>DECIMI</t>
  </si>
  <si>
    <t>VALUTAZIONE 3° ANNO - SINGOLE MATERIE</t>
  </si>
  <si>
    <t>N. ORE PROGETTO</t>
  </si>
  <si>
    <t>N.ORE PRESENZA</t>
  </si>
  <si>
    <t>% PRESENZA</t>
  </si>
  <si>
    <t>N.ORE PR0G.</t>
  </si>
  <si>
    <t>N. ORE PRES.</t>
  </si>
  <si>
    <t>%PRES</t>
  </si>
  <si>
    <t>con voto</t>
  </si>
  <si>
    <t>AMMESSO AGLI ESAMI:</t>
  </si>
  <si>
    <t>LEGENDA</t>
  </si>
  <si>
    <t>dati da inserire</t>
  </si>
  <si>
    <t>dati calcolati</t>
  </si>
  <si>
    <t>dati non modificabili</t>
  </si>
  <si>
    <t>Competenze di base e/o trasversali (Multidisciplinare)</t>
  </si>
  <si>
    <t>Voto Ammissione</t>
  </si>
  <si>
    <t>Voto Prova scritta</t>
  </si>
  <si>
    <t>Voto Prova Orale</t>
  </si>
  <si>
    <t>Voto Finale</t>
  </si>
  <si>
    <t>100/100</t>
  </si>
  <si>
    <t>Esempi:</t>
  </si>
  <si>
    <t>** Eventuale punteggio con decimali maggiore di 0,50 andranno arrotondati alla unità superiore</t>
  </si>
  <si>
    <t>A-Peso prove di esame</t>
  </si>
  <si>
    <t>* Il calcolo è il seguente</t>
  </si>
  <si>
    <t>C-Incidenza sul voto complessivo*</t>
  </si>
  <si>
    <t>VALUTAZIONE 1° ANNO - SINGOLE MATERIE</t>
  </si>
  <si>
    <t>VALUTAZIONE 2° ANNO - SINGOLE MATERIE</t>
  </si>
  <si>
    <t>MOD. OF3</t>
  </si>
  <si>
    <t>AREA</t>
  </si>
  <si>
    <t>Competenza Linguistica</t>
  </si>
  <si>
    <t>Competenza Matematico e scientifico tencologico</t>
  </si>
  <si>
    <t>Materie n….</t>
  </si>
  <si>
    <t>Competenza Storico -Socio Economico</t>
  </si>
  <si>
    <t>Materie n…..</t>
  </si>
  <si>
    <t>Tot. (Max 60%)</t>
  </si>
  <si>
    <t>Tot. (Max 40%)</t>
  </si>
  <si>
    <t xml:space="preserve"> - Voto Stage - Attività di simulazione (10%)</t>
  </si>
  <si>
    <t>Tot. (Max 10%)</t>
  </si>
  <si>
    <t>Stage 10%--Comprende l'intero triennio-</t>
  </si>
  <si>
    <t>Prodotti/Attività</t>
  </si>
  <si>
    <t>Prova Professionale</t>
  </si>
  <si>
    <t>Crediti</t>
  </si>
  <si>
    <t>B-Punteggio delle pove (In centesimi)</t>
  </si>
  <si>
    <t>Tot. Crediti</t>
  </si>
  <si>
    <t>***</t>
  </si>
  <si>
    <t>Tab.4</t>
  </si>
  <si>
    <t>C=(B*A)=(60*30%)=18</t>
  </si>
  <si>
    <t>C t  =   c1 + c2 + c3 + c4     =</t>
  </si>
  <si>
    <t>Base</t>
  </si>
  <si>
    <t>Intermedio</t>
  </si>
  <si>
    <t>Avanzato</t>
  </si>
  <si>
    <t>Livello di Competenza</t>
  </si>
  <si>
    <t>&gt;80&lt;=100</t>
  </si>
  <si>
    <t>Asse</t>
  </si>
  <si>
    <t>PESO ASSE</t>
  </si>
  <si>
    <t>Max 12</t>
  </si>
  <si>
    <t xml:space="preserve">Livelli </t>
  </si>
  <si>
    <t xml:space="preserve">Base </t>
  </si>
  <si>
    <t xml:space="preserve">Intermedio </t>
  </si>
  <si>
    <t xml:space="preserve">Avanzato </t>
  </si>
  <si>
    <t xml:space="preserve">Asse dei linguaggi </t>
  </si>
  <si>
    <t xml:space="preserve">Asse storico sociale </t>
  </si>
  <si>
    <t xml:space="preserve">Asse matematico </t>
  </si>
  <si>
    <t xml:space="preserve">Asse scientifico tecnologico </t>
  </si>
  <si>
    <t xml:space="preserve">Valutazione totale I biennio </t>
  </si>
  <si>
    <t xml:space="preserve">Valutazione III anno </t>
  </si>
  <si>
    <t xml:space="preserve">Area di base </t>
  </si>
  <si>
    <t xml:space="preserve">Area di indirizzo </t>
  </si>
  <si>
    <t xml:space="preserve">Stage </t>
  </si>
  <si>
    <t xml:space="preserve">Valutazione totale III anno </t>
  </si>
  <si>
    <t xml:space="preserve">Max 9 </t>
  </si>
  <si>
    <t xml:space="preserve">Totale triennio </t>
  </si>
  <si>
    <t xml:space="preserve">Attribuzione del credito nella Valutazione del IV anno </t>
  </si>
  <si>
    <t xml:space="preserve">Credito* </t>
  </si>
  <si>
    <t xml:space="preserve">Max 10 </t>
  </si>
  <si>
    <t xml:space="preserve">Totale quarto anno </t>
  </si>
  <si>
    <t>Credito*</t>
  </si>
  <si>
    <t>Max 9</t>
  </si>
  <si>
    <t>Max 21</t>
  </si>
  <si>
    <t>Max 19</t>
  </si>
  <si>
    <t xml:space="preserve">I° biennio </t>
  </si>
  <si>
    <t>Totale Crediti</t>
  </si>
  <si>
    <r>
      <t xml:space="preserve">*Il credito viene attribuito in base al punteggio conseguito all'esame di ammissione e all'esame di qualifica come segue </t>
    </r>
    <r>
      <rPr>
        <sz val="11"/>
        <color theme="1"/>
        <rFont val="Wingdings 3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 xml:space="preserve">da 60 a70 punti 2 </t>
    </r>
    <r>
      <rPr>
        <sz val="11"/>
        <color theme="1"/>
        <rFont val="Wingdings 3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 xml:space="preserve">Da 71 a 80 punti 4 </t>
    </r>
    <r>
      <rPr>
        <sz val="11"/>
        <color theme="1"/>
        <rFont val="Wingdings 3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 xml:space="preserve">Da 81 a 90 punti 6 </t>
    </r>
    <r>
      <rPr>
        <sz val="11"/>
        <color theme="1"/>
        <rFont val="Wingdings 3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 xml:space="preserve">Da 91 a 95 punti 8 </t>
    </r>
    <r>
      <rPr>
        <sz val="11"/>
        <color theme="1"/>
        <rFont val="Wingdings 3"/>
        <family val="1"/>
        <charset val="2"/>
      </rPr>
      <t xml:space="preserve">·    </t>
    </r>
    <r>
      <rPr>
        <sz val="11"/>
        <color theme="1"/>
        <rFont val="Calibri"/>
        <family val="2"/>
        <scheme val="minor"/>
      </rPr>
      <t xml:space="preserve">Da 96 a 100 punti 10 </t>
    </r>
  </si>
  <si>
    <t>Tabella Calcolo Credito Formativo applicato  al punteggio finale</t>
  </si>
  <si>
    <t>*** L'asseganzione dei crediti viene fatta attribuendo il punteggio in base alla Tab.3. Si applica al voto della prova di ammissione e al voto complessivo dell'attestato e del diploma di qualifica</t>
  </si>
  <si>
    <t>N.B. I crediti sono applicati al voto finale di ammissione ma possono essere applicati anche all'area di riferimento (Competenze di base e tecnico professionali) o ai singoli assi qualora necessiti di rilasciare l'attestato delle competenze</t>
  </si>
  <si>
    <t xml:space="preserve"> =&gt;60&lt;=70</t>
  </si>
  <si>
    <t xml:space="preserve"> &gt;70&lt;=80</t>
  </si>
  <si>
    <r>
      <t>1-Livello base</t>
    </r>
    <r>
      <rPr>
        <sz val="10"/>
        <color theme="1"/>
        <rFont val="Verdana"/>
        <family val="2"/>
      </rPr>
      <t xml:space="preserve">: lo studente svolge compiti semplici in situazioni note, mostrando di possedere conoscenze ed abilità essenziali e di saper applicare regole e procedure fondamentali. Nel caso in cui non sia stato =1raggiunto il livello base, è riportata l’espressione “livello base non raggiunto”, con l’indicazione della relativa motivazione. </t>
    </r>
  </si>
  <si>
    <r>
      <t>2-Livello intermedio</t>
    </r>
    <r>
      <rPr>
        <sz val="10"/>
        <color theme="1"/>
        <rFont val="Verdana"/>
        <family val="2"/>
      </rPr>
      <t xml:space="preserve">: lo studente svolge compiti e risolve problemi complessi in situazioni note, compie scelte consapevoli, mostrando di saper utilizzare le conoscenze ed abilità acquisite. </t>
    </r>
  </si>
  <si>
    <r>
      <t>3-Livello avanzato</t>
    </r>
    <r>
      <rPr>
        <sz val="10"/>
        <color theme="1"/>
        <rFont val="Verdana"/>
        <family val="2"/>
      </rPr>
      <t xml:space="preserve">: lo studente svolge compiti e problemi complessi in situazioni anche non note, mostrando padronanza nell’uso delle conoscenze e delle abilità. Sa proporre e sostenere le proprie opinioni e assumere autonomamente decisioni consapevoli. 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</si>
</sst>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Verdana"/>
      <family val="2"/>
    </font>
    <font>
      <sz val="14"/>
      <color rgb="FF00000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name val="Verdana"/>
      <family val="2"/>
    </font>
    <font>
      <b/>
      <sz val="10"/>
      <color rgb="FF000000"/>
      <name val="Verdana"/>
      <family val="2"/>
    </font>
    <font>
      <sz val="11"/>
      <color theme="1"/>
      <name val="Wingdings 3"/>
      <family val="1"/>
      <charset val="2"/>
    </font>
    <font>
      <b/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9" fontId="0" fillId="2" borderId="13" xfId="1" applyFont="1" applyFill="1" applyBorder="1" applyAlignment="1">
      <alignment horizontal="center" vertical="center"/>
    </xf>
    <xf numFmtId="9" fontId="0" fillId="2" borderId="14" xfId="1" applyFont="1" applyFill="1" applyBorder="1" applyAlignment="1">
      <alignment horizontal="center" vertical="center"/>
    </xf>
    <xf numFmtId="9" fontId="0" fillId="2" borderId="15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3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5" xfId="0" applyFill="1" applyBorder="1"/>
    <xf numFmtId="0" fontId="0" fillId="0" borderId="7" xfId="0" applyBorder="1"/>
    <xf numFmtId="0" fontId="0" fillId="5" borderId="1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2" xfId="0" applyFill="1" applyBorder="1"/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6" borderId="10" xfId="0" applyFill="1" applyBorder="1" applyAlignment="1">
      <alignment horizontal="center" vertical="center"/>
    </xf>
    <xf numFmtId="0" fontId="0" fillId="6" borderId="0" xfId="0" applyFill="1" applyBorder="1" applyAlignment="1">
      <alignment vertical="center" wrapText="1"/>
    </xf>
    <xf numFmtId="10" fontId="0" fillId="6" borderId="0" xfId="0" applyNumberFormat="1" applyFill="1" applyBorder="1" applyAlignment="1">
      <alignment vertical="center" wrapText="1"/>
    </xf>
    <xf numFmtId="0" fontId="0" fillId="6" borderId="0" xfId="0" applyFill="1" applyBorder="1" applyAlignment="1">
      <alignment horizontal="center" vertical="center" wrapText="1"/>
    </xf>
    <xf numFmtId="2" fontId="0" fillId="6" borderId="0" xfId="0" applyNumberFormat="1" applyFill="1" applyBorder="1" applyAlignment="1">
      <alignment horizontal="center" vertical="center" wrapText="1"/>
    </xf>
    <xf numFmtId="10" fontId="0" fillId="0" borderId="0" xfId="0" applyNumberFormat="1"/>
    <xf numFmtId="0" fontId="0" fillId="0" borderId="16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" fontId="0" fillId="7" borderId="16" xfId="0" applyNumberFormat="1" applyFill="1" applyBorder="1" applyAlignment="1">
      <alignment horizontal="center" vertical="center" wrapText="1"/>
    </xf>
    <xf numFmtId="10" fontId="0" fillId="0" borderId="20" xfId="0" applyNumberFormat="1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2" fontId="0" fillId="2" borderId="22" xfId="0" applyNumberFormat="1" applyFill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10" fontId="0" fillId="0" borderId="16" xfId="0" applyNumberForma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0" fillId="2" borderId="16" xfId="0" applyNumberFormat="1" applyFill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2" fillId="0" borderId="16" xfId="0" applyFont="1" applyBorder="1" applyAlignment="1">
      <alignment wrapText="1"/>
    </xf>
    <xf numFmtId="0" fontId="2" fillId="0" borderId="16" xfId="0" applyFont="1" applyBorder="1"/>
    <xf numFmtId="9" fontId="2" fillId="0" borderId="16" xfId="0" applyNumberFormat="1" applyFont="1" applyBorder="1"/>
    <xf numFmtId="0" fontId="3" fillId="0" borderId="0" xfId="0" applyFont="1" applyAlignment="1">
      <alignment horizontal="right"/>
    </xf>
    <xf numFmtId="0" fontId="2" fillId="7" borderId="16" xfId="0" applyFont="1" applyFill="1" applyBorder="1"/>
    <xf numFmtId="0" fontId="2" fillId="2" borderId="16" xfId="0" applyFont="1" applyFill="1" applyBorder="1"/>
    <xf numFmtId="0" fontId="0" fillId="0" borderId="16" xfId="0" applyBorder="1" applyAlignment="1">
      <alignment horizontal="center"/>
    </xf>
    <xf numFmtId="0" fontId="2" fillId="2" borderId="20" xfId="0" applyFont="1" applyFill="1" applyBorder="1"/>
    <xf numFmtId="0" fontId="0" fillId="2" borderId="25" xfId="0" applyFill="1" applyBorder="1"/>
    <xf numFmtId="0" fontId="0" fillId="2" borderId="26" xfId="0" applyFill="1" applyBorder="1"/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0" fontId="0" fillId="0" borderId="16" xfId="1" applyNumberFormat="1" applyFont="1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 wrapText="1"/>
    </xf>
    <xf numFmtId="9" fontId="0" fillId="2" borderId="30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0" fontId="0" fillId="0" borderId="0" xfId="0" applyNumberFormat="1" applyBorder="1" applyAlignment="1">
      <alignment vertical="center" wrapText="1"/>
    </xf>
    <xf numFmtId="0" fontId="0" fillId="0" borderId="29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2" fontId="0" fillId="2" borderId="6" xfId="0" applyNumberForma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2" fontId="0" fillId="2" borderId="4" xfId="0" applyNumberFormat="1" applyFill="1" applyBorder="1" applyAlignment="1">
      <alignment horizontal="center" vertical="center"/>
    </xf>
    <xf numFmtId="2" fontId="0" fillId="2" borderId="25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2" fontId="0" fillId="2" borderId="29" xfId="0" applyNumberFormat="1" applyFill="1" applyBorder="1" applyAlignment="1">
      <alignment horizontal="center" vertical="center"/>
    </xf>
    <xf numFmtId="2" fontId="0" fillId="2" borderId="25" xfId="0" applyNumberForma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3" borderId="16" xfId="0" applyFill="1" applyBorder="1" applyAlignment="1">
      <alignment horizontal="center" vertical="center" wrapText="1"/>
    </xf>
    <xf numFmtId="9" fontId="0" fillId="2" borderId="16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9" fontId="0" fillId="0" borderId="19" xfId="0" applyNumberFormat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0" xfId="0" applyFill="1" applyBorder="1" applyAlignment="1">
      <alignment vertical="center"/>
    </xf>
    <xf numFmtId="0" fontId="0" fillId="0" borderId="25" xfId="0" applyBorder="1" applyAlignment="1"/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/>
    <xf numFmtId="0" fontId="0" fillId="5" borderId="34" xfId="0" applyFill="1" applyBorder="1"/>
    <xf numFmtId="0" fontId="0" fillId="2" borderId="24" xfId="0" applyFill="1" applyBorder="1"/>
    <xf numFmtId="0" fontId="0" fillId="0" borderId="28" xfId="0" applyBorder="1"/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6" xfId="0" applyFont="1" applyBorder="1" applyAlignment="1">
      <alignment horizontal="left" wrapText="1"/>
    </xf>
    <xf numFmtId="0" fontId="4" fillId="8" borderId="16" xfId="0" applyFont="1" applyFill="1" applyBorder="1" applyAlignment="1">
      <alignment horizontal="center" wrapText="1"/>
    </xf>
    <xf numFmtId="0" fontId="2" fillId="8" borderId="16" xfId="0" applyFont="1" applyFill="1" applyBorder="1" applyAlignment="1">
      <alignment wrapText="1"/>
    </xf>
    <xf numFmtId="0" fontId="2" fillId="8" borderId="16" xfId="0" applyFont="1" applyFill="1" applyBorder="1"/>
    <xf numFmtId="0" fontId="0" fillId="8" borderId="0" xfId="0" applyFill="1" applyBorder="1"/>
    <xf numFmtId="0" fontId="4" fillId="8" borderId="16" xfId="0" applyFont="1" applyFill="1" applyBorder="1" applyAlignment="1">
      <alignment horizontal="center"/>
    </xf>
    <xf numFmtId="9" fontId="2" fillId="8" borderId="16" xfId="0" applyNumberFormat="1" applyFont="1" applyFill="1" applyBorder="1"/>
    <xf numFmtId="0" fontId="4" fillId="5" borderId="3" xfId="0" applyFont="1" applyFill="1" applyBorder="1"/>
    <xf numFmtId="0" fontId="4" fillId="2" borderId="5" xfId="0" applyFont="1" applyFill="1" applyBorder="1"/>
    <xf numFmtId="0" fontId="4" fillId="0" borderId="8" xfId="0" applyFont="1" applyBorder="1"/>
    <xf numFmtId="0" fontId="0" fillId="0" borderId="16" xfId="0" applyBorder="1"/>
    <xf numFmtId="0" fontId="0" fillId="9" borderId="16" xfId="0" applyFill="1" applyBorder="1" applyAlignment="1">
      <alignment horizontal="center"/>
    </xf>
    <xf numFmtId="0" fontId="5" fillId="0" borderId="41" xfId="0" applyFont="1" applyBorder="1" applyAlignment="1">
      <alignment vertical="center" wrapText="1"/>
    </xf>
    <xf numFmtId="0" fontId="5" fillId="0" borderId="40" xfId="0" applyFont="1" applyBorder="1" applyAlignment="1">
      <alignment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 wrapText="1"/>
    </xf>
    <xf numFmtId="0" fontId="11" fillId="0" borderId="41" xfId="0" applyFont="1" applyBorder="1" applyAlignment="1">
      <alignment vertical="center" wrapText="1"/>
    </xf>
    <xf numFmtId="0" fontId="10" fillId="0" borderId="40" xfId="0" applyFont="1" applyBorder="1" applyAlignment="1">
      <alignment vertical="center" wrapText="1"/>
    </xf>
    <xf numFmtId="0" fontId="11" fillId="0" borderId="40" xfId="0" applyFont="1" applyBorder="1" applyAlignment="1">
      <alignment vertical="center" wrapText="1"/>
    </xf>
    <xf numFmtId="0" fontId="12" fillId="0" borderId="41" xfId="0" applyFont="1" applyBorder="1" applyAlignment="1">
      <alignment horizontal="center" vertical="center" wrapText="1"/>
    </xf>
    <xf numFmtId="0" fontId="0" fillId="9" borderId="0" xfId="0" applyFill="1" applyBorder="1"/>
    <xf numFmtId="0" fontId="0" fillId="9" borderId="16" xfId="0" applyFill="1" applyBorder="1"/>
    <xf numFmtId="0" fontId="14" fillId="0" borderId="0" xfId="0" applyFont="1" applyBorder="1" applyAlignment="1">
      <alignment horizontal="right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9" fillId="0" borderId="16" xfId="0" applyFont="1" applyBorder="1" applyAlignment="1"/>
    <xf numFmtId="0" fontId="9" fillId="0" borderId="16" xfId="0" applyFont="1" applyBorder="1" applyAlignment="1">
      <alignment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11" fillId="0" borderId="44" xfId="0" applyFont="1" applyBorder="1" applyAlignment="1">
      <alignment vertical="center" wrapText="1"/>
    </xf>
    <xf numFmtId="0" fontId="11" fillId="0" borderId="39" xfId="0" applyFont="1" applyBorder="1" applyAlignment="1">
      <alignment vertical="center" wrapText="1"/>
    </xf>
    <xf numFmtId="0" fontId="11" fillId="0" borderId="38" xfId="0" applyFont="1" applyBorder="1" applyAlignment="1">
      <alignment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15" fillId="0" borderId="0" xfId="0" applyFont="1" applyAlignment="1">
      <alignment wrapText="1"/>
    </xf>
    <xf numFmtId="0" fontId="0" fillId="9" borderId="16" xfId="0" applyFill="1" applyBorder="1" applyAlignment="1">
      <alignment wrapText="1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0" fillId="0" borderId="0" xfId="0" applyAlignment="1">
      <alignment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zoomScale="80" zoomScaleNormal="80" workbookViewId="0">
      <selection activeCell="G16" sqref="G16"/>
    </sheetView>
  </sheetViews>
  <sheetFormatPr defaultRowHeight="15"/>
  <cols>
    <col min="1" max="1" width="32.5703125" customWidth="1"/>
    <col min="2" max="2" width="23.42578125" customWidth="1"/>
    <col min="3" max="3" width="17.42578125" style="1" customWidth="1"/>
    <col min="4" max="4" width="13" customWidth="1"/>
    <col min="5" max="5" width="11.85546875" bestFit="1" customWidth="1"/>
    <col min="6" max="6" width="15.85546875" style="1" customWidth="1"/>
    <col min="7" max="7" width="19" style="1" customWidth="1"/>
    <col min="8" max="8" width="13.5703125" style="1" customWidth="1"/>
    <col min="9" max="9" width="13.5703125" customWidth="1"/>
    <col min="11" max="11" width="10.5703125" bestFit="1" customWidth="1"/>
  </cols>
  <sheetData>
    <row r="1" spans="1:12" ht="4.5" customHeight="1"/>
    <row r="2" spans="1:12" hidden="1"/>
    <row r="3" spans="1:12" ht="36.75" customHeight="1">
      <c r="A3" s="138" t="s">
        <v>108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30.75" customHeight="1">
      <c r="A4" s="138" t="s">
        <v>109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ht="36.75" customHeight="1">
      <c r="A5" s="138" t="s">
        <v>110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2" ht="18.75" thickBot="1">
      <c r="A6" s="122"/>
      <c r="B6" s="141" t="s">
        <v>76</v>
      </c>
      <c r="C6" s="142"/>
      <c r="D6" s="143"/>
      <c r="E6" s="121"/>
    </row>
    <row r="7" spans="1:12" ht="15.75" thickBot="1">
      <c r="A7" s="123" t="s">
        <v>100</v>
      </c>
      <c r="B7" s="124" t="s">
        <v>77</v>
      </c>
      <c r="C7" s="125" t="s">
        <v>78</v>
      </c>
      <c r="D7" s="124" t="s">
        <v>79</v>
      </c>
      <c r="E7" s="126"/>
    </row>
    <row r="8" spans="1:12" ht="15.75" thickBot="1">
      <c r="A8" s="127" t="s">
        <v>80</v>
      </c>
      <c r="B8" s="124">
        <v>1</v>
      </c>
      <c r="C8" s="124">
        <v>2</v>
      </c>
      <c r="D8" s="124">
        <v>3</v>
      </c>
      <c r="E8" s="126"/>
    </row>
    <row r="9" spans="1:12" ht="15.75" thickBot="1">
      <c r="A9" s="127" t="s">
        <v>81</v>
      </c>
      <c r="B9" s="124">
        <v>1</v>
      </c>
      <c r="C9" s="124">
        <v>2</v>
      </c>
      <c r="D9" s="124">
        <v>3</v>
      </c>
      <c r="E9" s="126"/>
    </row>
    <row r="10" spans="1:12" ht="15.75" thickBot="1">
      <c r="A10" s="127" t="s">
        <v>82</v>
      </c>
      <c r="B10" s="124">
        <v>1</v>
      </c>
      <c r="C10" s="124">
        <v>2</v>
      </c>
      <c r="D10" s="124">
        <v>3</v>
      </c>
      <c r="E10" s="126"/>
    </row>
    <row r="11" spans="1:12" ht="15.75" thickBot="1">
      <c r="A11" s="127" t="s">
        <v>83</v>
      </c>
      <c r="B11" s="124">
        <v>1</v>
      </c>
      <c r="C11" s="124">
        <v>2</v>
      </c>
      <c r="D11" s="124">
        <v>3</v>
      </c>
      <c r="E11" s="126"/>
    </row>
    <row r="12" spans="1:12" ht="15.75" thickBot="1">
      <c r="A12" s="135" t="s">
        <v>84</v>
      </c>
      <c r="B12" s="136"/>
      <c r="C12" s="136"/>
      <c r="D12" s="137"/>
      <c r="E12" s="124" t="s">
        <v>75</v>
      </c>
    </row>
    <row r="13" spans="1:12" ht="15.75" thickBot="1">
      <c r="A13" s="144"/>
      <c r="B13" s="145"/>
      <c r="C13" s="145"/>
      <c r="D13" s="145"/>
      <c r="E13" s="146"/>
    </row>
    <row r="14" spans="1:12" ht="15.75" thickBot="1">
      <c r="A14" s="135" t="s">
        <v>85</v>
      </c>
      <c r="B14" s="136"/>
      <c r="C14" s="136"/>
      <c r="D14" s="136"/>
      <c r="E14" s="137"/>
    </row>
    <row r="15" spans="1:12" ht="15.75" thickBot="1">
      <c r="A15" s="123" t="s">
        <v>86</v>
      </c>
      <c r="B15" s="124">
        <v>1</v>
      </c>
      <c r="C15" s="124">
        <v>2</v>
      </c>
      <c r="D15" s="124">
        <v>3</v>
      </c>
      <c r="E15" s="126"/>
    </row>
    <row r="16" spans="1:12" ht="15.75" thickBot="1">
      <c r="A16" s="123" t="s">
        <v>87</v>
      </c>
      <c r="B16" s="124">
        <v>1</v>
      </c>
      <c r="C16" s="124">
        <v>2</v>
      </c>
      <c r="D16" s="124">
        <v>3</v>
      </c>
      <c r="E16" s="126"/>
    </row>
    <row r="17" spans="1:5" ht="15.75" thickBot="1">
      <c r="A17" s="123" t="s">
        <v>88</v>
      </c>
      <c r="B17" s="124">
        <v>1</v>
      </c>
      <c r="C17" s="124">
        <v>2</v>
      </c>
      <c r="D17" s="124">
        <v>3</v>
      </c>
      <c r="E17" s="126"/>
    </row>
    <row r="18" spans="1:5" ht="15.75" thickBot="1">
      <c r="A18" s="135" t="s">
        <v>89</v>
      </c>
      <c r="B18" s="136"/>
      <c r="C18" s="136"/>
      <c r="D18" s="137"/>
      <c r="E18" s="124" t="s">
        <v>97</v>
      </c>
    </row>
    <row r="19" spans="1:5" ht="15.75" thickBot="1">
      <c r="A19" s="135" t="s">
        <v>91</v>
      </c>
      <c r="B19" s="136"/>
      <c r="C19" s="136"/>
      <c r="D19" s="137"/>
      <c r="E19" s="124" t="s">
        <v>98</v>
      </c>
    </row>
    <row r="20" spans="1:5" ht="15.75" thickBot="1">
      <c r="A20" s="135" t="s">
        <v>92</v>
      </c>
      <c r="B20" s="136"/>
      <c r="C20" s="136"/>
      <c r="D20" s="136"/>
      <c r="E20" s="137"/>
    </row>
    <row r="21" spans="1:5" ht="15.75" thickBot="1">
      <c r="A21" s="123" t="s">
        <v>86</v>
      </c>
      <c r="B21" s="124">
        <v>1</v>
      </c>
      <c r="C21" s="124">
        <v>2</v>
      </c>
      <c r="D21" s="124">
        <v>3</v>
      </c>
      <c r="E21" s="126"/>
    </row>
    <row r="22" spans="1:5" ht="15.75" thickBot="1">
      <c r="A22" s="123" t="s">
        <v>87</v>
      </c>
      <c r="B22" s="124">
        <v>1</v>
      </c>
      <c r="C22" s="124">
        <v>2</v>
      </c>
      <c r="D22" s="124">
        <v>3</v>
      </c>
      <c r="E22" s="126"/>
    </row>
    <row r="23" spans="1:5" ht="15.75" thickBot="1">
      <c r="A23" s="123" t="s">
        <v>88</v>
      </c>
      <c r="B23" s="124">
        <v>1</v>
      </c>
      <c r="C23" s="124">
        <v>2</v>
      </c>
      <c r="D23" s="124">
        <v>3</v>
      </c>
      <c r="E23" s="126"/>
    </row>
    <row r="24" spans="1:5" ht="15.75" thickBot="1">
      <c r="A24" s="128"/>
      <c r="B24" s="126"/>
      <c r="C24" s="126"/>
      <c r="D24" s="126"/>
      <c r="E24" s="124" t="s">
        <v>90</v>
      </c>
    </row>
    <row r="25" spans="1:5" ht="15.75" thickBot="1">
      <c r="A25" s="135" t="s">
        <v>93</v>
      </c>
      <c r="B25" s="136"/>
      <c r="C25" s="136"/>
      <c r="D25" s="137"/>
      <c r="E25" s="124" t="s">
        <v>94</v>
      </c>
    </row>
    <row r="26" spans="1:5" ht="15.75" thickBot="1">
      <c r="A26" s="135" t="s">
        <v>95</v>
      </c>
      <c r="B26" s="136"/>
      <c r="C26" s="136"/>
      <c r="D26" s="137"/>
      <c r="E26" s="129" t="s">
        <v>99</v>
      </c>
    </row>
  </sheetData>
  <mergeCells count="12">
    <mergeCell ref="A26:D26"/>
    <mergeCell ref="A3:L3"/>
    <mergeCell ref="A4:L4"/>
    <mergeCell ref="A5:L5"/>
    <mergeCell ref="A14:E14"/>
    <mergeCell ref="A18:D18"/>
    <mergeCell ref="A19:D19"/>
    <mergeCell ref="A20:E20"/>
    <mergeCell ref="A25:D25"/>
    <mergeCell ref="B6:D6"/>
    <mergeCell ref="A12:D12"/>
    <mergeCell ref="A13:E13"/>
  </mergeCells>
  <pageMargins left="0.11811023622047245" right="0.19685039370078741" top="0" bottom="0" header="0.11811023622047245" footer="0.11811023622047245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7"/>
  <sheetViews>
    <sheetView topLeftCell="A34" zoomScale="80" zoomScaleNormal="80" workbookViewId="0">
      <selection activeCell="H13" sqref="H13"/>
    </sheetView>
  </sheetViews>
  <sheetFormatPr defaultRowHeight="15"/>
  <cols>
    <col min="1" max="1" width="32.5703125" customWidth="1"/>
    <col min="2" max="2" width="23.42578125" customWidth="1"/>
    <col min="3" max="3" width="17.42578125" style="1" customWidth="1"/>
    <col min="4" max="4" width="13" customWidth="1"/>
    <col min="5" max="5" width="11.85546875" bestFit="1" customWidth="1"/>
    <col min="6" max="6" width="15.85546875" style="1" customWidth="1"/>
    <col min="7" max="7" width="19" style="1" customWidth="1"/>
    <col min="8" max="8" width="13.5703125" style="1" customWidth="1"/>
    <col min="9" max="9" width="13.5703125" customWidth="1"/>
    <col min="11" max="11" width="10.5703125" bestFit="1" customWidth="1"/>
  </cols>
  <sheetData>
    <row r="1" spans="1:13" ht="15.75" thickBot="1">
      <c r="A1" s="181" t="s">
        <v>1</v>
      </c>
      <c r="B1" s="9" t="s">
        <v>2</v>
      </c>
      <c r="C1" s="64"/>
      <c r="D1" s="65"/>
      <c r="E1" s="65"/>
      <c r="F1"/>
      <c r="G1"/>
      <c r="H1"/>
      <c r="I1" s="96"/>
      <c r="K1" s="61" t="s">
        <v>47</v>
      </c>
      <c r="L1" s="62"/>
      <c r="M1" s="63"/>
    </row>
    <row r="2" spans="1:13" ht="33" customHeight="1" thickBot="1">
      <c r="A2" s="182"/>
      <c r="B2" s="32" t="s">
        <v>3</v>
      </c>
      <c r="C2" s="64"/>
      <c r="D2" s="65"/>
      <c r="E2" s="65"/>
      <c r="F2" s="184" t="s">
        <v>30</v>
      </c>
      <c r="G2" s="185"/>
      <c r="H2" s="186"/>
      <c r="I2" s="96"/>
    </row>
    <row r="3" spans="1:13" ht="15.75" thickBot="1">
      <c r="A3" s="182"/>
      <c r="B3" s="102" t="s">
        <v>4</v>
      </c>
      <c r="C3" s="92"/>
      <c r="D3" s="93"/>
      <c r="E3" s="93"/>
      <c r="F3" s="98"/>
      <c r="G3" s="165" t="s">
        <v>31</v>
      </c>
      <c r="H3" s="187"/>
      <c r="I3" s="96"/>
    </row>
    <row r="4" spans="1:13" ht="21.75" customHeight="1" thickBot="1">
      <c r="A4" s="183"/>
      <c r="B4" s="102" t="s">
        <v>5</v>
      </c>
      <c r="C4" s="94"/>
      <c r="D4" s="95"/>
      <c r="E4" s="95"/>
      <c r="F4" s="99"/>
      <c r="G4" s="168" t="s">
        <v>32</v>
      </c>
      <c r="H4" s="188"/>
      <c r="I4" s="97"/>
    </row>
    <row r="5" spans="1:13" ht="29.25" customHeight="1" thickBot="1">
      <c r="A5" s="20">
        <v>100</v>
      </c>
      <c r="B5" s="87" t="s">
        <v>0</v>
      </c>
      <c r="C5" s="91">
        <f>H18+H32+H47</f>
        <v>0.12</v>
      </c>
      <c r="D5" s="11"/>
      <c r="E5" s="11"/>
      <c r="F5" s="100"/>
      <c r="G5" s="189" t="s">
        <v>33</v>
      </c>
      <c r="H5" s="190"/>
      <c r="I5" s="16"/>
    </row>
    <row r="6" spans="1:13" ht="15.75" thickBot="1">
      <c r="A6" s="35"/>
      <c r="B6" s="34"/>
      <c r="C6" s="11"/>
      <c r="D6" s="11"/>
      <c r="E6" s="11"/>
      <c r="F6" s="11"/>
      <c r="G6" s="11"/>
      <c r="H6" s="11"/>
      <c r="I6" s="16"/>
    </row>
    <row r="7" spans="1:13" ht="15.75" customHeight="1" thickBot="1">
      <c r="A7" s="177" t="s">
        <v>45</v>
      </c>
      <c r="B7" s="178"/>
      <c r="C7" s="178"/>
      <c r="D7" s="178"/>
      <c r="E7" s="179"/>
      <c r="F7" s="179"/>
      <c r="G7" s="179"/>
      <c r="H7" s="180"/>
      <c r="I7" s="16"/>
    </row>
    <row r="8" spans="1:13" ht="15.75" thickBot="1">
      <c r="A8" s="41" t="s">
        <v>48</v>
      </c>
      <c r="B8" s="41" t="s">
        <v>73</v>
      </c>
      <c r="C8" s="105" t="s">
        <v>74</v>
      </c>
      <c r="D8" s="77" t="s">
        <v>7</v>
      </c>
      <c r="E8" s="83" t="s">
        <v>15</v>
      </c>
      <c r="F8" s="9" t="s">
        <v>22</v>
      </c>
      <c r="G8" s="9" t="s">
        <v>23</v>
      </c>
      <c r="H8" s="8" t="s">
        <v>24</v>
      </c>
      <c r="I8" s="16"/>
    </row>
    <row r="9" spans="1:13" ht="15.75" customHeight="1">
      <c r="A9" s="167" t="s">
        <v>34</v>
      </c>
      <c r="B9" s="86" t="s">
        <v>49</v>
      </c>
      <c r="C9" s="69">
        <v>0.15</v>
      </c>
      <c r="D9" s="77">
        <v>6</v>
      </c>
      <c r="E9" s="81">
        <f>D9*C9</f>
        <v>0.89999999999999991</v>
      </c>
      <c r="F9" s="18">
        <v>99</v>
      </c>
      <c r="G9" s="3">
        <v>10</v>
      </c>
      <c r="H9" s="5">
        <f>G9/$A$5</f>
        <v>0.1</v>
      </c>
      <c r="I9" s="16"/>
    </row>
    <row r="10" spans="1:13">
      <c r="A10" s="167"/>
      <c r="B10" s="41" t="s">
        <v>51</v>
      </c>
      <c r="C10" s="69">
        <v>0</v>
      </c>
      <c r="D10" s="77">
        <v>0</v>
      </c>
      <c r="E10" s="76">
        <f t="shared" ref="E10:E14" si="0">D10*C10</f>
        <v>0</v>
      </c>
      <c r="F10" s="19">
        <v>66</v>
      </c>
      <c r="G10" s="4">
        <v>6</v>
      </c>
      <c r="H10" s="6">
        <f t="shared" ref="H10:H14" si="1">G10/$A$5</f>
        <v>0.06</v>
      </c>
      <c r="I10" s="16"/>
    </row>
    <row r="11" spans="1:13" ht="43.5" customHeight="1">
      <c r="A11" s="167"/>
      <c r="B11" s="66" t="s">
        <v>50</v>
      </c>
      <c r="C11" s="69">
        <v>0.15</v>
      </c>
      <c r="D11" s="77">
        <v>6</v>
      </c>
      <c r="E11" s="76">
        <f t="shared" si="0"/>
        <v>0.89999999999999991</v>
      </c>
      <c r="F11" s="19">
        <v>99</v>
      </c>
      <c r="G11" s="4">
        <v>23</v>
      </c>
      <c r="H11" s="6">
        <f t="shared" si="1"/>
        <v>0.23</v>
      </c>
      <c r="I11" s="16"/>
    </row>
    <row r="12" spans="1:13">
      <c r="A12" s="167"/>
      <c r="B12" s="41" t="s">
        <v>51</v>
      </c>
      <c r="C12" s="69">
        <v>0</v>
      </c>
      <c r="D12" s="77">
        <v>0</v>
      </c>
      <c r="E12" s="76">
        <f t="shared" si="0"/>
        <v>0</v>
      </c>
      <c r="F12" s="19">
        <v>99</v>
      </c>
      <c r="G12" s="21">
        <v>6</v>
      </c>
      <c r="H12" s="6">
        <f t="shared" si="1"/>
        <v>0.06</v>
      </c>
      <c r="I12" s="16"/>
    </row>
    <row r="13" spans="1:13" ht="30">
      <c r="A13" s="167"/>
      <c r="B13" s="66" t="s">
        <v>52</v>
      </c>
      <c r="C13" s="69">
        <v>0.1</v>
      </c>
      <c r="D13" s="77">
        <v>6</v>
      </c>
      <c r="E13" s="76">
        <f t="shared" si="0"/>
        <v>0.60000000000000009</v>
      </c>
      <c r="F13" s="19">
        <v>99</v>
      </c>
      <c r="G13" s="21">
        <v>6</v>
      </c>
      <c r="H13" s="6">
        <f t="shared" si="1"/>
        <v>0.06</v>
      </c>
      <c r="I13" s="16"/>
    </row>
    <row r="14" spans="1:13">
      <c r="A14" s="167"/>
      <c r="B14" s="41" t="s">
        <v>53</v>
      </c>
      <c r="C14" s="69">
        <v>0</v>
      </c>
      <c r="D14" s="77">
        <v>0</v>
      </c>
      <c r="E14" s="76">
        <f t="shared" si="0"/>
        <v>0</v>
      </c>
      <c r="F14" s="19">
        <v>66</v>
      </c>
      <c r="G14" s="21">
        <v>6</v>
      </c>
      <c r="H14" s="6">
        <f t="shared" si="1"/>
        <v>0.06</v>
      </c>
      <c r="I14" s="16"/>
    </row>
    <row r="15" spans="1:13">
      <c r="A15" s="12"/>
      <c r="B15" s="66" t="s">
        <v>55</v>
      </c>
      <c r="C15" s="48">
        <f>SUM(C9:C14)</f>
        <v>0.4</v>
      </c>
      <c r="D15" s="77"/>
      <c r="E15" s="84"/>
      <c r="F15" s="74"/>
      <c r="G15" s="75"/>
      <c r="H15" s="71"/>
      <c r="I15" s="16"/>
    </row>
    <row r="16" spans="1:13">
      <c r="A16" s="174" t="s">
        <v>6</v>
      </c>
      <c r="B16" s="41" t="s">
        <v>53</v>
      </c>
      <c r="C16" s="69">
        <v>0.2</v>
      </c>
      <c r="D16" s="77">
        <v>6</v>
      </c>
      <c r="E16" s="76">
        <f t="shared" ref="E16:E18" si="2">D16*C16</f>
        <v>1.2000000000000002</v>
      </c>
      <c r="F16" s="19">
        <v>132</v>
      </c>
      <c r="G16" s="21">
        <v>6</v>
      </c>
      <c r="H16" s="6">
        <f t="shared" ref="H16:H18" si="3">G16/$A$5</f>
        <v>0.06</v>
      </c>
      <c r="I16" s="16"/>
    </row>
    <row r="17" spans="1:11">
      <c r="A17" s="175"/>
      <c r="B17" s="41" t="s">
        <v>53</v>
      </c>
      <c r="C17" s="69">
        <v>0.2</v>
      </c>
      <c r="D17" s="77">
        <v>6</v>
      </c>
      <c r="E17" s="76">
        <f t="shared" si="2"/>
        <v>1.2000000000000002</v>
      </c>
      <c r="F17" s="19">
        <v>99</v>
      </c>
      <c r="G17" s="21">
        <v>6</v>
      </c>
      <c r="H17" s="6">
        <f t="shared" si="3"/>
        <v>0.06</v>
      </c>
      <c r="I17" s="16"/>
    </row>
    <row r="18" spans="1:11">
      <c r="A18" s="176"/>
      <c r="B18" s="41" t="s">
        <v>53</v>
      </c>
      <c r="C18" s="69">
        <v>0.2</v>
      </c>
      <c r="D18" s="77">
        <v>6</v>
      </c>
      <c r="E18" s="76">
        <f t="shared" si="2"/>
        <v>1.2000000000000002</v>
      </c>
      <c r="F18" s="19">
        <v>264</v>
      </c>
      <c r="G18" s="21">
        <v>6</v>
      </c>
      <c r="H18" s="6">
        <f t="shared" si="3"/>
        <v>0.06</v>
      </c>
      <c r="I18" s="16"/>
    </row>
    <row r="19" spans="1:11">
      <c r="A19" s="13"/>
      <c r="B19" s="66" t="s">
        <v>54</v>
      </c>
      <c r="C19" s="48">
        <f>SUM(C16:C18)</f>
        <v>0.60000000000000009</v>
      </c>
      <c r="D19" s="41" t="s">
        <v>16</v>
      </c>
      <c r="E19" s="85">
        <f>SUM(E9:E18)</f>
        <v>6.0000000000000009</v>
      </c>
      <c r="F19" s="47">
        <f>SUM(F9:F18)</f>
        <v>1023</v>
      </c>
      <c r="G19" s="47">
        <f>SUM(G9:G18)</f>
        <v>75</v>
      </c>
      <c r="H19" s="47"/>
      <c r="I19" s="16"/>
    </row>
    <row r="20" spans="1:11" ht="15.75" thickBot="1">
      <c r="A20" s="36"/>
      <c r="B20" s="36"/>
      <c r="C20" s="37"/>
      <c r="D20" s="38"/>
      <c r="E20" s="39"/>
      <c r="F20" s="36"/>
      <c r="G20" s="36"/>
      <c r="H20" s="36"/>
      <c r="I20" s="16"/>
    </row>
    <row r="21" spans="1:11" ht="15.75" thickBot="1">
      <c r="A21" s="177" t="s">
        <v>46</v>
      </c>
      <c r="B21" s="178"/>
      <c r="C21" s="178"/>
      <c r="D21" s="178"/>
      <c r="E21" s="179"/>
      <c r="F21" s="179"/>
      <c r="G21" s="179"/>
      <c r="H21" s="180"/>
      <c r="I21" s="16"/>
    </row>
    <row r="22" spans="1:11" ht="15.75" thickBot="1">
      <c r="A22" s="41" t="s">
        <v>48</v>
      </c>
      <c r="B22" s="41" t="s">
        <v>73</v>
      </c>
      <c r="C22" s="105" t="s">
        <v>74</v>
      </c>
      <c r="D22" s="77" t="s">
        <v>7</v>
      </c>
      <c r="E22" s="83" t="s">
        <v>15</v>
      </c>
      <c r="F22" s="9" t="s">
        <v>22</v>
      </c>
      <c r="G22" s="9" t="s">
        <v>23</v>
      </c>
      <c r="H22" s="8" t="s">
        <v>24</v>
      </c>
      <c r="I22" s="16"/>
    </row>
    <row r="23" spans="1:11" ht="15.75" customHeight="1">
      <c r="A23" s="167" t="s">
        <v>34</v>
      </c>
      <c r="B23" s="86" t="s">
        <v>49</v>
      </c>
      <c r="C23" s="69">
        <v>0.15</v>
      </c>
      <c r="D23" s="77">
        <v>6</v>
      </c>
      <c r="E23" s="81">
        <f>D23*C23</f>
        <v>0.89999999999999991</v>
      </c>
      <c r="F23" s="18">
        <v>99</v>
      </c>
      <c r="G23" s="3">
        <v>10</v>
      </c>
      <c r="H23" s="5">
        <f>G23/$A$5</f>
        <v>0.1</v>
      </c>
      <c r="I23" s="16"/>
    </row>
    <row r="24" spans="1:11">
      <c r="A24" s="167"/>
      <c r="B24" s="41" t="s">
        <v>51</v>
      </c>
      <c r="C24" s="69">
        <v>0</v>
      </c>
      <c r="D24" s="77">
        <v>0</v>
      </c>
      <c r="E24" s="76">
        <f t="shared" ref="E24:E28" si="4">D24*C24</f>
        <v>0</v>
      </c>
      <c r="F24" s="19">
        <v>66</v>
      </c>
      <c r="G24" s="4">
        <v>6</v>
      </c>
      <c r="H24" s="6">
        <f t="shared" ref="H24:H28" si="5">G24/$A$5</f>
        <v>0.06</v>
      </c>
      <c r="I24" s="16"/>
    </row>
    <row r="25" spans="1:11" ht="46.5" customHeight="1">
      <c r="A25" s="167"/>
      <c r="B25" s="66" t="s">
        <v>50</v>
      </c>
      <c r="C25" s="69">
        <v>0.15</v>
      </c>
      <c r="D25" s="77">
        <v>6</v>
      </c>
      <c r="E25" s="76">
        <f t="shared" si="4"/>
        <v>0.89999999999999991</v>
      </c>
      <c r="F25" s="19">
        <v>99</v>
      </c>
      <c r="G25" s="4">
        <v>23</v>
      </c>
      <c r="H25" s="6">
        <f t="shared" si="5"/>
        <v>0.23</v>
      </c>
      <c r="I25" s="16"/>
    </row>
    <row r="26" spans="1:11">
      <c r="A26" s="167"/>
      <c r="B26" s="41" t="s">
        <v>51</v>
      </c>
      <c r="C26" s="69">
        <v>0</v>
      </c>
      <c r="D26" s="77">
        <v>0</v>
      </c>
      <c r="E26" s="76">
        <f t="shared" si="4"/>
        <v>0</v>
      </c>
      <c r="F26" s="19">
        <v>99</v>
      </c>
      <c r="G26" s="21">
        <v>6</v>
      </c>
      <c r="H26" s="6">
        <f t="shared" si="5"/>
        <v>0.06</v>
      </c>
      <c r="I26" s="16"/>
    </row>
    <row r="27" spans="1:11" ht="30">
      <c r="A27" s="167"/>
      <c r="B27" s="66" t="s">
        <v>52</v>
      </c>
      <c r="C27" s="69">
        <v>0.1</v>
      </c>
      <c r="D27" s="77">
        <v>6</v>
      </c>
      <c r="E27" s="76">
        <f t="shared" si="4"/>
        <v>0.60000000000000009</v>
      </c>
      <c r="F27" s="19">
        <v>99</v>
      </c>
      <c r="G27" s="21">
        <v>6</v>
      </c>
      <c r="H27" s="6">
        <f t="shared" si="5"/>
        <v>0.06</v>
      </c>
      <c r="I27" s="16"/>
    </row>
    <row r="28" spans="1:11">
      <c r="A28" s="167"/>
      <c r="B28" s="41" t="s">
        <v>53</v>
      </c>
      <c r="C28" s="69">
        <v>0</v>
      </c>
      <c r="D28" s="77">
        <v>0</v>
      </c>
      <c r="E28" s="76">
        <f t="shared" si="4"/>
        <v>0</v>
      </c>
      <c r="F28" s="19">
        <v>66</v>
      </c>
      <c r="G28" s="21">
        <v>6</v>
      </c>
      <c r="H28" s="6">
        <f t="shared" si="5"/>
        <v>0.06</v>
      </c>
      <c r="I28" s="16"/>
    </row>
    <row r="29" spans="1:11">
      <c r="A29" s="12"/>
      <c r="B29" s="66" t="s">
        <v>55</v>
      </c>
      <c r="C29" s="48">
        <f>SUM(C23:C28)</f>
        <v>0.4</v>
      </c>
      <c r="D29" s="77"/>
      <c r="E29" s="84"/>
      <c r="F29" s="74"/>
      <c r="G29" s="75"/>
      <c r="H29" s="71"/>
      <c r="I29" s="16"/>
      <c r="K29" s="40"/>
    </row>
    <row r="30" spans="1:11">
      <c r="A30" s="174" t="s">
        <v>6</v>
      </c>
      <c r="B30" s="41" t="s">
        <v>53</v>
      </c>
      <c r="C30" s="69">
        <v>0.2</v>
      </c>
      <c r="D30" s="77">
        <v>6</v>
      </c>
      <c r="E30" s="76">
        <f>D30*C30</f>
        <v>1.2000000000000002</v>
      </c>
      <c r="F30" s="19">
        <v>132</v>
      </c>
      <c r="G30" s="21">
        <v>6</v>
      </c>
      <c r="H30" s="6">
        <f t="shared" ref="H30:H32" si="6">G30/$A$5</f>
        <v>0.06</v>
      </c>
      <c r="I30" s="16"/>
    </row>
    <row r="31" spans="1:11">
      <c r="A31" s="175"/>
      <c r="B31" s="41" t="s">
        <v>53</v>
      </c>
      <c r="C31" s="69">
        <v>0.2</v>
      </c>
      <c r="D31" s="77">
        <v>6</v>
      </c>
      <c r="E31" s="76">
        <f t="shared" ref="E31" si="7">D31*C31</f>
        <v>1.2000000000000002</v>
      </c>
      <c r="F31" s="19">
        <v>99</v>
      </c>
      <c r="G31" s="21">
        <v>6</v>
      </c>
      <c r="H31" s="6">
        <f t="shared" si="6"/>
        <v>0.06</v>
      </c>
      <c r="I31" s="16"/>
    </row>
    <row r="32" spans="1:11">
      <c r="A32" s="176"/>
      <c r="B32" s="41" t="s">
        <v>53</v>
      </c>
      <c r="C32" s="69">
        <v>0.2</v>
      </c>
      <c r="D32" s="77">
        <v>6</v>
      </c>
      <c r="E32" s="76">
        <f>D32*C32</f>
        <v>1.2000000000000002</v>
      </c>
      <c r="F32" s="19">
        <v>264</v>
      </c>
      <c r="G32" s="21">
        <v>6</v>
      </c>
      <c r="H32" s="6">
        <f t="shared" si="6"/>
        <v>0.06</v>
      </c>
      <c r="I32" s="16"/>
    </row>
    <row r="33" spans="1:12">
      <c r="A33" s="13"/>
      <c r="B33" s="66" t="s">
        <v>54</v>
      </c>
      <c r="C33" s="48">
        <f>SUM(C30:C32)</f>
        <v>0.60000000000000009</v>
      </c>
      <c r="D33" s="41" t="s">
        <v>16</v>
      </c>
      <c r="E33" s="85">
        <f>SUM(E23:E32)</f>
        <v>6.0000000000000009</v>
      </c>
      <c r="F33" s="47">
        <f>SUM(F23:F32)</f>
        <v>1023</v>
      </c>
      <c r="G33" s="47">
        <f>SUM(G23:G32)</f>
        <v>75</v>
      </c>
      <c r="H33" s="47"/>
      <c r="I33" s="16"/>
    </row>
    <row r="34" spans="1:12" ht="15.75" thickBot="1">
      <c r="A34" s="13"/>
      <c r="B34" s="72"/>
      <c r="C34" s="73"/>
      <c r="D34" s="12"/>
      <c r="E34" s="39"/>
      <c r="F34" s="36"/>
      <c r="G34" s="36"/>
      <c r="H34" s="36"/>
      <c r="I34" s="16"/>
    </row>
    <row r="35" spans="1:12" ht="15.75" customHeight="1" thickBot="1">
      <c r="A35" s="177" t="s">
        <v>21</v>
      </c>
      <c r="B35" s="179"/>
      <c r="C35" s="179"/>
      <c r="D35" s="179"/>
      <c r="E35" s="179"/>
      <c r="F35" s="179"/>
      <c r="G35" s="179"/>
      <c r="H35" s="180"/>
      <c r="I35" s="10"/>
      <c r="J35" s="162" t="s">
        <v>30</v>
      </c>
      <c r="K35" s="163"/>
      <c r="L35" s="164"/>
    </row>
    <row r="36" spans="1:12" ht="15.75" thickBot="1">
      <c r="A36" s="41" t="s">
        <v>48</v>
      </c>
      <c r="B36" s="41" t="s">
        <v>73</v>
      </c>
      <c r="C36" s="105" t="s">
        <v>74</v>
      </c>
      <c r="D36" s="27" t="s">
        <v>7</v>
      </c>
      <c r="E36" s="8" t="s">
        <v>15</v>
      </c>
      <c r="F36" s="9" t="s">
        <v>22</v>
      </c>
      <c r="G36" s="9" t="s">
        <v>23</v>
      </c>
      <c r="H36" s="8" t="s">
        <v>24</v>
      </c>
      <c r="I36" s="10"/>
      <c r="J36" s="31"/>
      <c r="K36" s="165" t="s">
        <v>31</v>
      </c>
      <c r="L36" s="166"/>
    </row>
    <row r="37" spans="1:12" ht="19.5" customHeight="1">
      <c r="A37" s="167" t="s">
        <v>34</v>
      </c>
      <c r="B37" s="78" t="s">
        <v>49</v>
      </c>
      <c r="C37" s="69">
        <v>0.15</v>
      </c>
      <c r="D37" s="77">
        <v>8</v>
      </c>
      <c r="E37" s="81">
        <f>D37*C37</f>
        <v>1.2</v>
      </c>
      <c r="F37" s="18">
        <v>99</v>
      </c>
      <c r="G37" s="3">
        <v>10</v>
      </c>
      <c r="H37" s="5">
        <f>G37/$A$5</f>
        <v>0.1</v>
      </c>
      <c r="I37" s="10"/>
      <c r="J37" s="24"/>
      <c r="K37" s="168" t="s">
        <v>32</v>
      </c>
      <c r="L37" s="169"/>
    </row>
    <row r="38" spans="1:12" ht="22.5" customHeight="1" thickBot="1">
      <c r="A38" s="167"/>
      <c r="B38" s="79" t="s">
        <v>51</v>
      </c>
      <c r="C38" s="69">
        <v>0</v>
      </c>
      <c r="D38" s="77">
        <v>0</v>
      </c>
      <c r="E38" s="76">
        <f t="shared" ref="E38:E42" si="8">D38*C38</f>
        <v>0</v>
      </c>
      <c r="F38" s="19">
        <v>66</v>
      </c>
      <c r="G38" s="4">
        <v>6</v>
      </c>
      <c r="H38" s="6">
        <f t="shared" ref="H38:H46" si="9">G38/$A$5</f>
        <v>0.06</v>
      </c>
      <c r="I38" s="10"/>
      <c r="J38" s="25"/>
      <c r="K38" s="170" t="s">
        <v>33</v>
      </c>
      <c r="L38" s="171"/>
    </row>
    <row r="39" spans="1:12" ht="45.75" customHeight="1">
      <c r="A39" s="167"/>
      <c r="B39" s="67" t="s">
        <v>50</v>
      </c>
      <c r="C39" s="69">
        <v>0.15</v>
      </c>
      <c r="D39" s="77">
        <v>8</v>
      </c>
      <c r="E39" s="76">
        <f t="shared" si="8"/>
        <v>1.2</v>
      </c>
      <c r="F39" s="19">
        <v>99</v>
      </c>
      <c r="G39" s="4">
        <v>23</v>
      </c>
      <c r="H39" s="6">
        <f t="shared" si="9"/>
        <v>0.23</v>
      </c>
      <c r="I39" s="10"/>
    </row>
    <row r="40" spans="1:12" ht="20.25" customHeight="1">
      <c r="A40" s="167"/>
      <c r="B40" s="68" t="s">
        <v>51</v>
      </c>
      <c r="C40" s="69">
        <v>0</v>
      </c>
      <c r="D40" s="77">
        <v>0</v>
      </c>
      <c r="E40" s="76">
        <f t="shared" si="8"/>
        <v>0</v>
      </c>
      <c r="F40" s="19">
        <v>99</v>
      </c>
      <c r="G40" s="21">
        <v>6</v>
      </c>
      <c r="H40" s="6">
        <f t="shared" si="9"/>
        <v>0.06</v>
      </c>
      <c r="I40" s="10"/>
    </row>
    <row r="41" spans="1:12" ht="29.25" customHeight="1">
      <c r="A41" s="167"/>
      <c r="B41" s="67" t="s">
        <v>52</v>
      </c>
      <c r="C41" s="69">
        <v>0.1</v>
      </c>
      <c r="D41" s="77">
        <v>8</v>
      </c>
      <c r="E41" s="76">
        <f t="shared" si="8"/>
        <v>0.8</v>
      </c>
      <c r="F41" s="19">
        <v>99</v>
      </c>
      <c r="G41" s="21">
        <v>6</v>
      </c>
      <c r="H41" s="6">
        <f t="shared" si="9"/>
        <v>0.06</v>
      </c>
      <c r="I41" s="10"/>
    </row>
    <row r="42" spans="1:12" ht="19.5" customHeight="1">
      <c r="A42" s="167"/>
      <c r="B42" s="68" t="s">
        <v>53</v>
      </c>
      <c r="C42" s="69">
        <v>0</v>
      </c>
      <c r="D42" s="77">
        <v>0</v>
      </c>
      <c r="E42" s="76">
        <f t="shared" si="8"/>
        <v>0</v>
      </c>
      <c r="F42" s="19">
        <v>66</v>
      </c>
      <c r="G42" s="21">
        <v>6</v>
      </c>
      <c r="H42" s="6">
        <f t="shared" si="9"/>
        <v>0.06</v>
      </c>
      <c r="I42" s="10"/>
    </row>
    <row r="43" spans="1:12" ht="19.5" customHeight="1">
      <c r="A43" s="12"/>
      <c r="B43" s="80" t="s">
        <v>55</v>
      </c>
      <c r="C43" s="48">
        <f>SUM(C37:C42)</f>
        <v>0.4</v>
      </c>
      <c r="D43" s="77"/>
      <c r="E43" s="82"/>
      <c r="F43" s="104"/>
      <c r="G43" s="70"/>
      <c r="H43" s="71"/>
      <c r="I43" s="10"/>
    </row>
    <row r="44" spans="1:12" ht="19.5" customHeight="1">
      <c r="A44" s="172" t="s">
        <v>6</v>
      </c>
      <c r="B44" s="41" t="s">
        <v>53</v>
      </c>
      <c r="C44" s="69">
        <v>0.25</v>
      </c>
      <c r="D44" s="77">
        <v>8</v>
      </c>
      <c r="E44" s="76">
        <f t="shared" ref="E44:E46" si="10">D44*C44</f>
        <v>2</v>
      </c>
      <c r="F44" s="19">
        <v>132</v>
      </c>
      <c r="G44" s="21">
        <v>6</v>
      </c>
      <c r="H44" s="6">
        <f t="shared" si="9"/>
        <v>0.06</v>
      </c>
      <c r="I44" s="10"/>
    </row>
    <row r="45" spans="1:12" ht="18.75" customHeight="1">
      <c r="A45" s="173"/>
      <c r="B45" s="41" t="s">
        <v>53</v>
      </c>
      <c r="C45" s="69">
        <v>0.25</v>
      </c>
      <c r="D45" s="77">
        <v>8</v>
      </c>
      <c r="E45" s="76">
        <f t="shared" si="10"/>
        <v>2</v>
      </c>
      <c r="F45" s="19">
        <v>99</v>
      </c>
      <c r="G45" s="21">
        <v>6</v>
      </c>
      <c r="H45" s="6">
        <f t="shared" si="9"/>
        <v>0.06</v>
      </c>
      <c r="I45" s="10"/>
    </row>
    <row r="46" spans="1:12" ht="27" customHeight="1">
      <c r="A46" s="41" t="s">
        <v>58</v>
      </c>
      <c r="B46" s="41" t="s">
        <v>59</v>
      </c>
      <c r="C46" s="69">
        <v>0.1</v>
      </c>
      <c r="D46" s="77">
        <v>8</v>
      </c>
      <c r="E46" s="76">
        <f t="shared" si="10"/>
        <v>0.8</v>
      </c>
      <c r="F46" s="104">
        <v>264</v>
      </c>
      <c r="G46" s="88">
        <v>6</v>
      </c>
      <c r="H46" s="89">
        <f t="shared" si="9"/>
        <v>0.06</v>
      </c>
      <c r="I46" s="10"/>
    </row>
    <row r="47" spans="1:12">
      <c r="A47" s="13"/>
      <c r="B47" s="66" t="s">
        <v>57</v>
      </c>
      <c r="C47" s="44">
        <f>SUM(C44:C46)</f>
        <v>0.6</v>
      </c>
      <c r="D47" s="45" t="s">
        <v>16</v>
      </c>
      <c r="E47" s="46">
        <f>SUM(E37:E46)</f>
        <v>8</v>
      </c>
      <c r="F47" s="47">
        <f>SUM(F46)</f>
        <v>264</v>
      </c>
      <c r="G47" s="47">
        <f>SUM(G46)</f>
        <v>6</v>
      </c>
      <c r="H47" s="47"/>
      <c r="I47" s="10"/>
    </row>
    <row r="48" spans="1:12" ht="15.75" thickBot="1">
      <c r="A48" s="13"/>
      <c r="B48" s="13"/>
      <c r="C48" s="13"/>
      <c r="D48" s="12"/>
      <c r="E48" s="15"/>
      <c r="F48" s="13"/>
      <c r="G48" s="13"/>
      <c r="H48" s="13"/>
      <c r="I48" s="10"/>
    </row>
    <row r="49" spans="1:12" ht="30.75" thickBot="1">
      <c r="A49" s="13"/>
      <c r="B49" s="33" t="s">
        <v>20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  <c r="H49" s="2" t="s">
        <v>13</v>
      </c>
      <c r="I49" s="2" t="s">
        <v>14</v>
      </c>
      <c r="J49" s="17" t="s">
        <v>25</v>
      </c>
      <c r="K49" s="17" t="s">
        <v>26</v>
      </c>
      <c r="L49" s="14" t="s">
        <v>27</v>
      </c>
    </row>
    <row r="50" spans="1:12" ht="29.25" customHeight="1">
      <c r="A50" s="49" t="s">
        <v>17</v>
      </c>
      <c r="B50" s="51">
        <f>E19</f>
        <v>6.0000000000000009</v>
      </c>
      <c r="C50" s="156">
        <f>(B50*20)/100</f>
        <v>1.2000000000000002</v>
      </c>
      <c r="D50" s="147">
        <f>(B51*30)/100</f>
        <v>1.8000000000000003</v>
      </c>
      <c r="E50" s="159">
        <f>(B52*50)/100</f>
        <v>4</v>
      </c>
      <c r="F50" s="159">
        <f>C50+D50+E50</f>
        <v>7</v>
      </c>
      <c r="G50" s="159">
        <f>(F50*90)/100</f>
        <v>6.3</v>
      </c>
      <c r="H50" s="159">
        <f>(B53*10)/100</f>
        <v>0.6</v>
      </c>
      <c r="I50" s="147">
        <f>(G50+H50)*10</f>
        <v>69</v>
      </c>
      <c r="J50" s="106">
        <f>F18</f>
        <v>264</v>
      </c>
      <c r="K50" s="28">
        <f>G18</f>
        <v>6</v>
      </c>
      <c r="L50" s="5">
        <f>K50/$A$5</f>
        <v>0.06</v>
      </c>
    </row>
    <row r="51" spans="1:12" ht="29.25" customHeight="1">
      <c r="A51" s="103" t="s">
        <v>18</v>
      </c>
      <c r="B51" s="51">
        <f>E33</f>
        <v>6.0000000000000009</v>
      </c>
      <c r="C51" s="157"/>
      <c r="D51" s="148"/>
      <c r="E51" s="160"/>
      <c r="F51" s="160"/>
      <c r="G51" s="160"/>
      <c r="H51" s="160"/>
      <c r="I51" s="148"/>
      <c r="J51" s="107">
        <f>F47</f>
        <v>264</v>
      </c>
      <c r="K51" s="29">
        <f>G32</f>
        <v>6</v>
      </c>
      <c r="L51" s="6">
        <f t="shared" ref="L51:L53" si="11">K51/$A$5</f>
        <v>0.06</v>
      </c>
    </row>
    <row r="52" spans="1:12" ht="29.25" customHeight="1" thickBot="1">
      <c r="A52" s="50" t="s">
        <v>19</v>
      </c>
      <c r="B52" s="51">
        <f>E47</f>
        <v>8</v>
      </c>
      <c r="C52" s="157"/>
      <c r="D52" s="148"/>
      <c r="E52" s="160"/>
      <c r="F52" s="160"/>
      <c r="G52" s="160"/>
      <c r="H52" s="160"/>
      <c r="I52" s="148"/>
      <c r="J52" s="108">
        <f>F47</f>
        <v>264</v>
      </c>
      <c r="K52" s="30">
        <f>G47</f>
        <v>6</v>
      </c>
      <c r="L52" s="7">
        <f t="shared" si="11"/>
        <v>0.06</v>
      </c>
    </row>
    <row r="53" spans="1:12" ht="29.25" customHeight="1" thickBot="1">
      <c r="A53" s="42" t="s">
        <v>56</v>
      </c>
      <c r="B53" s="43">
        <v>6</v>
      </c>
      <c r="C53" s="158"/>
      <c r="D53" s="149"/>
      <c r="E53" s="161"/>
      <c r="F53" s="161"/>
      <c r="G53" s="161"/>
      <c r="H53" s="161"/>
      <c r="I53" s="149"/>
      <c r="J53" s="22">
        <v>180</v>
      </c>
      <c r="K53" s="26">
        <v>34</v>
      </c>
      <c r="L53" s="7">
        <f t="shared" si="11"/>
        <v>0.34</v>
      </c>
    </row>
    <row r="54" spans="1:12" ht="15.75" thickBot="1">
      <c r="A54" s="13"/>
      <c r="B54" s="13"/>
      <c r="C54" s="13"/>
      <c r="D54" s="13"/>
      <c r="E54" s="13"/>
      <c r="F54" s="13"/>
      <c r="G54" s="13"/>
      <c r="H54" s="13"/>
    </row>
    <row r="55" spans="1:12" ht="15.75" thickBot="1">
      <c r="A55" s="150" t="s">
        <v>29</v>
      </c>
      <c r="B55" s="151"/>
      <c r="C55" s="23" t="str">
        <f>IF(I50&gt;=60,"AMMESSO","NON AMMESSO")</f>
        <v>AMMESSO</v>
      </c>
      <c r="D55" s="10" t="s">
        <v>28</v>
      </c>
      <c r="E55" s="23">
        <f>I50</f>
        <v>69</v>
      </c>
      <c r="F55" s="101"/>
      <c r="G55" s="101"/>
      <c r="H55" s="101"/>
    </row>
    <row r="59" spans="1:12">
      <c r="A59" s="152" t="s">
        <v>103</v>
      </c>
      <c r="B59" s="152"/>
      <c r="C59" s="152"/>
    </row>
    <row r="61" spans="1:12">
      <c r="A61" s="153" t="s">
        <v>71</v>
      </c>
      <c r="B61" s="153"/>
      <c r="C61" s="120" t="s">
        <v>96</v>
      </c>
    </row>
    <row r="62" spans="1:12">
      <c r="A62" s="119" t="s">
        <v>68</v>
      </c>
      <c r="B62" s="119" t="s">
        <v>106</v>
      </c>
      <c r="C62" s="60">
        <v>2</v>
      </c>
    </row>
    <row r="63" spans="1:12">
      <c r="A63" s="119" t="s">
        <v>69</v>
      </c>
      <c r="B63" s="119" t="s">
        <v>107</v>
      </c>
      <c r="C63" s="60">
        <v>4</v>
      </c>
    </row>
    <row r="64" spans="1:12">
      <c r="A64" s="119" t="s">
        <v>70</v>
      </c>
      <c r="B64" s="119" t="s">
        <v>72</v>
      </c>
      <c r="C64" s="60">
        <v>10</v>
      </c>
    </row>
    <row r="65" spans="1:12" ht="14.25" customHeight="1">
      <c r="A65" s="155" t="s">
        <v>102</v>
      </c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</row>
    <row r="66" spans="1:12" ht="16.5" customHeight="1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</row>
    <row r="67" spans="1:12" ht="46.5" customHeight="1">
      <c r="A67" s="154" t="s">
        <v>105</v>
      </c>
      <c r="B67" s="154"/>
      <c r="C67" s="154"/>
      <c r="D67" s="154"/>
      <c r="E67" s="133"/>
      <c r="F67" s="134"/>
      <c r="G67" s="134"/>
      <c r="H67" s="134"/>
    </row>
  </sheetData>
  <mergeCells count="30">
    <mergeCell ref="A7:H7"/>
    <mergeCell ref="A1:A4"/>
    <mergeCell ref="F2:H2"/>
    <mergeCell ref="G3:H3"/>
    <mergeCell ref="G4:H4"/>
    <mergeCell ref="G5:H5"/>
    <mergeCell ref="A44:A45"/>
    <mergeCell ref="A9:A14"/>
    <mergeCell ref="A16:A18"/>
    <mergeCell ref="A21:H21"/>
    <mergeCell ref="A23:A28"/>
    <mergeCell ref="A30:A32"/>
    <mergeCell ref="A35:H35"/>
    <mergeCell ref="J35:L35"/>
    <mergeCell ref="K36:L36"/>
    <mergeCell ref="A37:A42"/>
    <mergeCell ref="K37:L37"/>
    <mergeCell ref="K38:L38"/>
    <mergeCell ref="I50:I53"/>
    <mergeCell ref="A55:B55"/>
    <mergeCell ref="A59:C59"/>
    <mergeCell ref="A61:B61"/>
    <mergeCell ref="A67:D67"/>
    <mergeCell ref="A65:L66"/>
    <mergeCell ref="C50:C53"/>
    <mergeCell ref="D50:D53"/>
    <mergeCell ref="E50:E53"/>
    <mergeCell ref="F50:F53"/>
    <mergeCell ref="G50:G53"/>
    <mergeCell ref="H50:H53"/>
  </mergeCells>
  <pageMargins left="0.11811023622047245" right="0.19685039370078741" top="0" bottom="0" header="0.11811023622047245" footer="0.11811023622047245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R6" sqref="R6"/>
    </sheetView>
  </sheetViews>
  <sheetFormatPr defaultRowHeight="15"/>
  <cols>
    <col min="1" max="1" width="20.85546875" customWidth="1"/>
    <col min="2" max="2" width="11.85546875" customWidth="1"/>
    <col min="3" max="3" width="5.5703125" customWidth="1"/>
    <col min="4" max="4" width="13" customWidth="1"/>
    <col min="5" max="5" width="5.5703125" customWidth="1"/>
    <col min="6" max="6" width="8.28515625" customWidth="1"/>
    <col min="7" max="7" width="5.5703125" customWidth="1"/>
    <col min="8" max="8" width="8.28515625" customWidth="1"/>
    <col min="9" max="9" width="5.5703125" customWidth="1"/>
    <col min="10" max="10" width="7.85546875" customWidth="1"/>
    <col min="11" max="11" width="2.42578125" customWidth="1"/>
    <col min="12" max="12" width="5.5703125" customWidth="1"/>
    <col min="13" max="13" width="4.140625" customWidth="1"/>
    <col min="15" max="15" width="1.85546875" customWidth="1"/>
  </cols>
  <sheetData>
    <row r="1" spans="1:15" ht="26.25" customHeight="1" thickBot="1">
      <c r="A1" t="s">
        <v>65</v>
      </c>
      <c r="B1" s="60">
        <v>1</v>
      </c>
      <c r="C1" s="114" t="s">
        <v>61</v>
      </c>
      <c r="D1" s="60">
        <v>2</v>
      </c>
      <c r="E1" s="114"/>
      <c r="F1" s="60">
        <v>3</v>
      </c>
      <c r="G1" s="114"/>
      <c r="H1" s="60">
        <v>4</v>
      </c>
      <c r="I1" s="114"/>
      <c r="J1" s="60"/>
      <c r="K1" s="60"/>
      <c r="L1" s="110" t="s">
        <v>63</v>
      </c>
    </row>
    <row r="2" spans="1:15" ht="45.75" thickBot="1">
      <c r="B2" s="54" t="s">
        <v>35</v>
      </c>
      <c r="C2" s="111"/>
      <c r="D2" s="54" t="s">
        <v>60</v>
      </c>
      <c r="E2" s="111"/>
      <c r="F2" s="54" t="s">
        <v>36</v>
      </c>
      <c r="G2" s="111"/>
      <c r="H2" s="54" t="s">
        <v>37</v>
      </c>
      <c r="I2" s="111"/>
      <c r="J2" s="54" t="s">
        <v>38</v>
      </c>
      <c r="K2" s="54"/>
      <c r="L2" s="111"/>
      <c r="M2" s="191" t="s">
        <v>30</v>
      </c>
      <c r="N2" s="191"/>
      <c r="O2" s="192"/>
    </row>
    <row r="3" spans="1:15">
      <c r="A3" s="55" t="s">
        <v>42</v>
      </c>
      <c r="B3" s="56">
        <v>0.6</v>
      </c>
      <c r="C3" s="115"/>
      <c r="D3" s="56">
        <v>0.2</v>
      </c>
      <c r="E3" s="115"/>
      <c r="F3" s="56">
        <v>0.1</v>
      </c>
      <c r="G3" s="115"/>
      <c r="H3" s="56">
        <v>0.1</v>
      </c>
      <c r="I3" s="115"/>
      <c r="J3" s="55" t="s">
        <v>39</v>
      </c>
      <c r="K3" s="55"/>
      <c r="L3" s="112"/>
      <c r="M3" s="116"/>
      <c r="N3" s="193" t="s">
        <v>31</v>
      </c>
      <c r="O3" s="194"/>
    </row>
    <row r="4" spans="1:15">
      <c r="A4" s="57" t="s">
        <v>40</v>
      </c>
      <c r="B4" s="53"/>
      <c r="C4" s="113"/>
      <c r="D4" s="16"/>
      <c r="E4" s="113"/>
      <c r="F4" s="16"/>
      <c r="G4" s="113"/>
      <c r="H4" s="16"/>
      <c r="I4" s="113"/>
      <c r="J4" s="52"/>
      <c r="K4" s="16"/>
      <c r="L4" s="113"/>
      <c r="M4" s="117"/>
      <c r="N4" s="195" t="s">
        <v>32</v>
      </c>
      <c r="O4" s="196"/>
    </row>
    <row r="5" spans="1:15" ht="30.75" thickBot="1">
      <c r="A5" s="109" t="s">
        <v>62</v>
      </c>
      <c r="B5" s="58">
        <v>69</v>
      </c>
      <c r="C5" s="112">
        <v>2</v>
      </c>
      <c r="D5" s="58">
        <v>80</v>
      </c>
      <c r="E5" s="112"/>
      <c r="F5" s="58">
        <v>70</v>
      </c>
      <c r="G5" s="112"/>
      <c r="H5" s="58">
        <v>100</v>
      </c>
      <c r="I5" s="112"/>
      <c r="J5" s="55">
        <v>100</v>
      </c>
      <c r="K5" s="55"/>
      <c r="L5" s="112">
        <f>C5</f>
        <v>2</v>
      </c>
      <c r="M5" s="118"/>
      <c r="N5" s="197" t="s">
        <v>33</v>
      </c>
      <c r="O5" s="198"/>
    </row>
    <row r="6" spans="1:15" ht="31.5" customHeight="1">
      <c r="A6" s="54" t="s">
        <v>44</v>
      </c>
      <c r="B6" s="59">
        <f>B5*B3</f>
        <v>41.4</v>
      </c>
      <c r="C6" s="112"/>
      <c r="D6" s="59">
        <f>D5*D3</f>
        <v>16</v>
      </c>
      <c r="E6" s="112"/>
      <c r="F6" s="59">
        <f>F5*F3</f>
        <v>7</v>
      </c>
      <c r="G6" s="112"/>
      <c r="H6" s="59">
        <f t="shared" ref="H6" si="0">H5*H3</f>
        <v>10</v>
      </c>
      <c r="I6" s="112"/>
      <c r="J6" s="59">
        <f>B6+D6+F6+H6</f>
        <v>74.400000000000006</v>
      </c>
      <c r="L6" s="112">
        <v>4</v>
      </c>
    </row>
    <row r="7" spans="1:15">
      <c r="A7" s="132" t="s">
        <v>101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1">
        <f>L5+L6</f>
        <v>6</v>
      </c>
      <c r="M7" t="s">
        <v>64</v>
      </c>
    </row>
    <row r="8" spans="1:15">
      <c r="A8" t="s">
        <v>43</v>
      </c>
      <c r="B8" t="s">
        <v>66</v>
      </c>
    </row>
    <row r="9" spans="1:15">
      <c r="B9" t="s">
        <v>67</v>
      </c>
      <c r="F9" s="90">
        <f>J6</f>
        <v>74.400000000000006</v>
      </c>
      <c r="G9" s="90"/>
    </row>
    <row r="10" spans="1:15">
      <c r="A10" t="s">
        <v>41</v>
      </c>
    </row>
    <row r="11" spans="1:15" ht="30" customHeight="1">
      <c r="A11" s="199" t="s">
        <v>104</v>
      </c>
      <c r="B11" s="199"/>
      <c r="C11" s="199"/>
      <c r="D11" s="199"/>
      <c r="E11" s="199"/>
      <c r="F11" s="199"/>
      <c r="G11" s="199"/>
      <c r="H11" s="199"/>
      <c r="I11" s="199"/>
      <c r="J11" s="199"/>
    </row>
  </sheetData>
  <mergeCells count="5">
    <mergeCell ref="M2:O2"/>
    <mergeCell ref="N3:O3"/>
    <mergeCell ref="N4:O4"/>
    <mergeCell ref="N5:O5"/>
    <mergeCell ref="A11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Voto Competenze</vt:lpstr>
      <vt:lpstr>Voto Ammissione</vt:lpstr>
      <vt:lpstr>Voto Esame finale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2014-05-02T10:46:26Z</dcterms:modified>
</cp:coreProperties>
</file>