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45" yWindow="-90" windowWidth="14415" windowHeight="11100" tabRatio="233"/>
  </bookViews>
  <sheets>
    <sheet name="Corsi" sheetId="1" r:id="rId1"/>
    <sheet name="Foglio1" sheetId="2" r:id="rId2"/>
  </sheets>
  <calcPr calcId="125725"/>
</workbook>
</file>

<file path=xl/calcChain.xml><?xml version="1.0" encoding="utf-8"?>
<calcChain xmlns="http://schemas.openxmlformats.org/spreadsheetml/2006/main">
  <c r="I27" i="1"/>
  <c r="L27"/>
  <c r="H27"/>
  <c r="G27"/>
  <c r="J37"/>
  <c r="J27"/>
  <c r="I37"/>
  <c r="L37"/>
  <c r="H37"/>
  <c r="G37"/>
  <c r="L38" l="1"/>
  <c r="G38"/>
  <c r="H38"/>
</calcChain>
</file>

<file path=xl/sharedStrings.xml><?xml version="1.0" encoding="utf-8"?>
<sst xmlns="http://schemas.openxmlformats.org/spreadsheetml/2006/main" count="141" uniqueCount="102">
  <si>
    <t>Ente</t>
  </si>
  <si>
    <t>Descrizione corso</t>
  </si>
  <si>
    <t>Data Esame</t>
  </si>
  <si>
    <t>Scuola E Lavoro</t>
  </si>
  <si>
    <t>Operatore del benessere Acconciatore</t>
  </si>
  <si>
    <t>Rif.</t>
  </si>
  <si>
    <t>DGR n.480 del 21/06/10 DDG n.646 del 02/11/2010</t>
  </si>
  <si>
    <t>8 e 9 Maggio</t>
  </si>
  <si>
    <t>Vincenzo Cuoco</t>
  </si>
  <si>
    <t>Operatore Amm.vo segretariale</t>
  </si>
  <si>
    <t>Classi</t>
  </si>
  <si>
    <t>Alunni</t>
  </si>
  <si>
    <t>Operatore della trasformazione agro alimentare</t>
  </si>
  <si>
    <t>1° Decade giugno</t>
  </si>
  <si>
    <t xml:space="preserve">Preside </t>
  </si>
  <si>
    <t>Ist.Prof. Fracensco D'Ovidio</t>
  </si>
  <si>
    <t>Sede</t>
  </si>
  <si>
    <t>Termoli</t>
  </si>
  <si>
    <t>Campobasso</t>
  </si>
  <si>
    <t>Opertore amministrativo -Segretariale</t>
  </si>
  <si>
    <t>Paolo Santella</t>
  </si>
  <si>
    <t>Santella Patrizia</t>
  </si>
  <si>
    <t>Giugno</t>
  </si>
  <si>
    <t>Ist. Omnicomprensivo Statale</t>
  </si>
  <si>
    <t>Casacalenda</t>
  </si>
  <si>
    <t>Privatisti</t>
  </si>
  <si>
    <t>Antonio Vesce</t>
  </si>
  <si>
    <t>dal 3 al 7 Giugno</t>
  </si>
  <si>
    <t xml:space="preserve">Ist. Prof. di Stato per l'Idustria e l'Artigianato </t>
  </si>
  <si>
    <t>Montenero Bisaccia</t>
  </si>
  <si>
    <t>Frranco Capone</t>
  </si>
  <si>
    <t xml:space="preserve">Operatore della Ristorazione/Operat. della produzione pasti </t>
  </si>
  <si>
    <t>Istituto Omnicomprensivo "Matese" - Vinchiaturo</t>
  </si>
  <si>
    <t>Vinchiaturo</t>
  </si>
  <si>
    <t>G.Marra</t>
  </si>
  <si>
    <t>5 e 9 Giungo</t>
  </si>
  <si>
    <t>Operatore della Ristorazione/Operat. Di Sala</t>
  </si>
  <si>
    <t xml:space="preserve">Ist. Omnicom. dell'infanzia, primaria,secondaria, I grado e Ist. Prof. Per l'Agricoltura e Ambiente  </t>
  </si>
  <si>
    <t>Riccia</t>
  </si>
  <si>
    <t>Francesco Fasciano</t>
  </si>
  <si>
    <t xml:space="preserve">IPSEOA "Federico di Svevia" </t>
  </si>
  <si>
    <t>Operatore della Ristorazione/Servizi di sala e bar</t>
  </si>
  <si>
    <t>Operat. ai servizi di promozione ed accoglienza turistica</t>
  </si>
  <si>
    <t xml:space="preserve">Operatore Elettronico </t>
  </si>
  <si>
    <t xml:space="preserve">Operatore dell'abbigliamento (Cod. 20.71)             </t>
  </si>
  <si>
    <t>Handicap</t>
  </si>
  <si>
    <t>Ist.Tec.Ambiente e territorio "Pittarelli"</t>
  </si>
  <si>
    <t xml:space="preserve"> Operatore Elettrico</t>
  </si>
  <si>
    <t>Operatore Agro-alimentare (Cod. 18.57)</t>
  </si>
  <si>
    <t>Totale</t>
  </si>
  <si>
    <t>Campobasso - Viale manzoni ,22</t>
  </si>
  <si>
    <t xml:space="preserve">Larino e Campomarino - </t>
  </si>
  <si>
    <t>N°</t>
  </si>
  <si>
    <t>Giorni</t>
  </si>
  <si>
    <t>Maria Chimisso</t>
  </si>
  <si>
    <t>Carmela Iannacone</t>
  </si>
  <si>
    <t>Anna Di Monaco</t>
  </si>
  <si>
    <t>Athena</t>
  </si>
  <si>
    <t>Isernia</t>
  </si>
  <si>
    <t>Opertore del legno e dell'arredamento</t>
  </si>
  <si>
    <t>DDG n.646/10</t>
  </si>
  <si>
    <t>Melone A.</t>
  </si>
  <si>
    <t>CUI</t>
  </si>
  <si>
    <t>Formabeauty</t>
  </si>
  <si>
    <t>CSFO</t>
  </si>
  <si>
    <t>Operatore grafico Computerizzato</t>
  </si>
  <si>
    <t>Ricca A.</t>
  </si>
  <si>
    <t>Macchia di Isernia</t>
  </si>
  <si>
    <t>Novembre</t>
  </si>
  <si>
    <t>DDG n.808/12*</t>
  </si>
  <si>
    <t>Tot.Generale</t>
  </si>
  <si>
    <t>Luglio</t>
  </si>
  <si>
    <t>De Angelis</t>
  </si>
  <si>
    <t xml:space="preserve">                                                            ESAMI IeFP -  A.S. 2013-14 -                                                                         Allegato C</t>
  </si>
  <si>
    <t xml:space="preserve"> Direttore</t>
  </si>
  <si>
    <t xml:space="preserve">Isituto Professionale "Montini" - IPIA </t>
  </si>
  <si>
    <t>Operatore Elettronico</t>
  </si>
  <si>
    <t>Gloria Carlini</t>
  </si>
  <si>
    <t>Opertore Elettrico</t>
  </si>
  <si>
    <t>Opertore Meccanico</t>
  </si>
  <si>
    <t xml:space="preserve">* Spesa a gravare sul Cap14650 Imp.679 del 2013 </t>
  </si>
  <si>
    <t>CBRC030005@istruzione.it</t>
  </si>
  <si>
    <t>cbis01100t@istruzione.it;cbis01100t@pec.istruzione.it</t>
  </si>
  <si>
    <t>cbis016001@istruzione.it</t>
  </si>
  <si>
    <t>cbis00300v@istruzione.it</t>
  </si>
  <si>
    <t>cbis00600a@istruzione.it</t>
  </si>
  <si>
    <t>cbrh02000q@istruzione.it</t>
  </si>
  <si>
    <t>cbra030006@istruzione.it; cbra030006@pec.istruzione.it</t>
  </si>
  <si>
    <t>cbrh010005@pec.istruzione.it;cbrh010005@pec.istruzione.it</t>
  </si>
  <si>
    <t>info@scuolaelavoro.info; scuolaelavoro@pec.it</t>
  </si>
  <si>
    <t>athenaformazione@tiscali.it; athena@registerpec.it</t>
  </si>
  <si>
    <t>segreteria@conunis.it;conunis@pec.it</t>
  </si>
  <si>
    <t>info@csfoformazione.it;csfo@pec.aliseo.it</t>
  </si>
  <si>
    <t>cbri06000n@istruzione.it;ufficiotecnico@ipiacb.it</t>
  </si>
  <si>
    <t>Docenti</t>
  </si>
  <si>
    <t>Esperti</t>
  </si>
  <si>
    <t>Materie</t>
  </si>
  <si>
    <t>Di Bartolomeo Paola (T),Ivan Murillo (S),Valentina Traglia (S)</t>
  </si>
  <si>
    <t>Sergio Petrecca (T)Alessandro Tamasi(T)</t>
  </si>
  <si>
    <t>Andrea Nini, (T), Maria Petrecca (T)</t>
  </si>
  <si>
    <t>Ciarleglio Santina, Arrichiello Flavio</t>
  </si>
  <si>
    <t>Data Esame(presunta)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</si>
</sst>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  <font>
      <u/>
      <sz val="9.9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6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1" fillId="0" borderId="0" xfId="0" applyFont="1" applyBorder="1"/>
    <xf numFmtId="0" fontId="1" fillId="0" borderId="0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3" xfId="0" applyFont="1" applyBorder="1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/>
    <xf numFmtId="0" fontId="1" fillId="2" borderId="0" xfId="0" applyFont="1" applyFill="1"/>
    <xf numFmtId="0" fontId="1" fillId="2" borderId="0" xfId="0" applyFont="1" applyFill="1" applyAlignment="1">
      <alignment wrapText="1"/>
    </xf>
    <xf numFmtId="0" fontId="3" fillId="0" borderId="4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1" fillId="2" borderId="4" xfId="0" applyFont="1" applyFill="1" applyBorder="1" applyAlignment="1">
      <alignment wrapText="1"/>
    </xf>
    <xf numFmtId="0" fontId="2" fillId="0" borderId="4" xfId="0" applyFont="1" applyBorder="1" applyAlignment="1">
      <alignment wrapText="1"/>
    </xf>
    <xf numFmtId="0" fontId="1" fillId="0" borderId="5" xfId="0" applyFont="1" applyBorder="1" applyAlignment="1">
      <alignment horizontal="right"/>
    </xf>
    <xf numFmtId="0" fontId="1" fillId="0" borderId="6" xfId="0" applyFont="1" applyBorder="1"/>
    <xf numFmtId="0" fontId="1" fillId="2" borderId="6" xfId="0" applyFont="1" applyFill="1" applyBorder="1" applyAlignment="1">
      <alignment horizontal="right"/>
    </xf>
    <xf numFmtId="0" fontId="1" fillId="2" borderId="6" xfId="0" applyFont="1" applyFill="1" applyBorder="1"/>
    <xf numFmtId="0" fontId="1" fillId="0" borderId="7" xfId="0" applyFont="1" applyBorder="1"/>
    <xf numFmtId="0" fontId="3" fillId="0" borderId="2" xfId="0" applyFont="1" applyBorder="1"/>
    <xf numFmtId="0" fontId="1" fillId="0" borderId="2" xfId="0" applyFont="1" applyBorder="1"/>
    <xf numFmtId="0" fontId="1" fillId="2" borderId="2" xfId="0" applyFont="1" applyFill="1" applyBorder="1"/>
    <xf numFmtId="0" fontId="1" fillId="2" borderId="0" xfId="0" applyFont="1" applyFill="1" applyBorder="1"/>
    <xf numFmtId="0" fontId="1" fillId="2" borderId="0" xfId="0" applyFont="1" applyFill="1" applyBorder="1" applyAlignment="1">
      <alignment wrapText="1"/>
    </xf>
    <xf numFmtId="0" fontId="1" fillId="2" borderId="8" xfId="0" applyFont="1" applyFill="1" applyBorder="1"/>
    <xf numFmtId="0" fontId="1" fillId="2" borderId="8" xfId="0" applyFont="1" applyFill="1" applyBorder="1" applyAlignment="1">
      <alignment wrapText="1"/>
    </xf>
    <xf numFmtId="0" fontId="1" fillId="2" borderId="4" xfId="0" applyFont="1" applyFill="1" applyBorder="1"/>
    <xf numFmtId="0" fontId="1" fillId="0" borderId="8" xfId="0" applyFont="1" applyBorder="1"/>
    <xf numFmtId="0" fontId="1" fillId="0" borderId="8" xfId="0" applyFont="1" applyBorder="1" applyAlignment="1">
      <alignment wrapText="1"/>
    </xf>
    <xf numFmtId="0" fontId="1" fillId="0" borderId="4" xfId="0" applyFont="1" applyBorder="1"/>
    <xf numFmtId="0" fontId="1" fillId="0" borderId="2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1" fillId="0" borderId="9" xfId="0" applyFont="1" applyBorder="1" applyAlignment="1">
      <alignment wrapText="1"/>
    </xf>
    <xf numFmtId="0" fontId="1" fillId="0" borderId="10" xfId="0" applyFont="1" applyBorder="1" applyAlignment="1">
      <alignment wrapText="1"/>
    </xf>
    <xf numFmtId="0" fontId="1" fillId="0" borderId="11" xfId="0" applyFont="1" applyBorder="1" applyAlignment="1">
      <alignment wrapText="1"/>
    </xf>
    <xf numFmtId="0" fontId="6" fillId="0" borderId="12" xfId="1" applyBorder="1" applyAlignment="1" applyProtection="1"/>
    <xf numFmtId="0" fontId="1" fillId="2" borderId="0" xfId="0" applyFont="1" applyFill="1" applyAlignment="1"/>
    <xf numFmtId="0" fontId="1" fillId="0" borderId="12" xfId="0" applyFont="1" applyBorder="1" applyAlignment="1"/>
    <xf numFmtId="0" fontId="1" fillId="0" borderId="0" xfId="0" applyFont="1" applyAlignment="1"/>
    <xf numFmtId="0" fontId="6" fillId="0" borderId="0" xfId="1" applyAlignment="1" applyProtection="1"/>
    <xf numFmtId="0" fontId="1" fillId="0" borderId="12" xfId="0" applyFont="1" applyBorder="1" applyAlignment="1">
      <alignment wrapText="1"/>
    </xf>
    <xf numFmtId="0" fontId="1" fillId="0" borderId="10" xfId="0" applyFont="1" applyBorder="1" applyAlignment="1">
      <alignment wrapText="1"/>
    </xf>
    <xf numFmtId="0" fontId="1" fillId="0" borderId="12" xfId="0" applyFont="1" applyBorder="1" applyAlignment="1"/>
    <xf numFmtId="0" fontId="1" fillId="0" borderId="10" xfId="0" applyFont="1" applyBorder="1" applyAlignment="1"/>
    <xf numFmtId="0" fontId="1" fillId="0" borderId="2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cbra030006@istruzione.it" TargetMode="External"/><Relationship Id="rId13" Type="http://schemas.openxmlformats.org/officeDocument/2006/relationships/hyperlink" Target="mailto:segreteria@conunis.it;conunis@pec.it" TargetMode="External"/><Relationship Id="rId3" Type="http://schemas.openxmlformats.org/officeDocument/2006/relationships/hyperlink" Target="mailto:cbis016001@istruzione.it" TargetMode="External"/><Relationship Id="rId7" Type="http://schemas.openxmlformats.org/officeDocument/2006/relationships/hyperlink" Target="mailto:cbrh010005@pec.istruzione.it;cbrh010005@pec.istruzione.it" TargetMode="External"/><Relationship Id="rId12" Type="http://schemas.openxmlformats.org/officeDocument/2006/relationships/hyperlink" Target="mailto:cbri06000n@istruzione.it;ufficiotecnico@ipiacb.it" TargetMode="External"/><Relationship Id="rId2" Type="http://schemas.openxmlformats.org/officeDocument/2006/relationships/hyperlink" Target="mailto:cbis01100t@istruzione.it;cbis01100t@pec.istruzione.it" TargetMode="External"/><Relationship Id="rId1" Type="http://schemas.openxmlformats.org/officeDocument/2006/relationships/hyperlink" Target="mailto:CBRC030005@istruzione.it" TargetMode="External"/><Relationship Id="rId6" Type="http://schemas.openxmlformats.org/officeDocument/2006/relationships/hyperlink" Target="mailto:cbrh02000q@istruzione.it" TargetMode="External"/><Relationship Id="rId11" Type="http://schemas.openxmlformats.org/officeDocument/2006/relationships/hyperlink" Target="mailto:info@csfoformazione.it;csfo@pec.aliseo.it" TargetMode="External"/><Relationship Id="rId5" Type="http://schemas.openxmlformats.org/officeDocument/2006/relationships/hyperlink" Target="mailto:cbis00600a@istruzione.it" TargetMode="External"/><Relationship Id="rId10" Type="http://schemas.openxmlformats.org/officeDocument/2006/relationships/hyperlink" Target="mailto:athenaformazione@tiscali.it" TargetMode="External"/><Relationship Id="rId4" Type="http://schemas.openxmlformats.org/officeDocument/2006/relationships/hyperlink" Target="mailto:cbis00300v@istruzione.it" TargetMode="External"/><Relationship Id="rId9" Type="http://schemas.openxmlformats.org/officeDocument/2006/relationships/hyperlink" Target="mailto:info@scuolaelavoro.info" TargetMode="External"/><Relationship Id="rId1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0"/>
  <sheetViews>
    <sheetView tabSelected="1" topLeftCell="A2" zoomScale="90" zoomScaleNormal="90" workbookViewId="0">
      <pane ySplit="945" activePane="bottomLeft"/>
      <selection activeCell="K2" sqref="K2"/>
      <selection pane="bottomLeft" activeCell="P3" sqref="P3"/>
    </sheetView>
  </sheetViews>
  <sheetFormatPr defaultRowHeight="12"/>
  <cols>
    <col min="1" max="1" width="3.28515625" style="3" customWidth="1"/>
    <col min="2" max="2" width="22.5703125" style="1" customWidth="1"/>
    <col min="3" max="3" width="20.5703125" style="1" customWidth="1"/>
    <col min="4" max="4" width="26" style="1" customWidth="1"/>
    <col min="5" max="5" width="14.85546875" style="3" customWidth="1"/>
    <col min="6" max="6" width="10.5703125" style="1" customWidth="1"/>
    <col min="7" max="7" width="5.7109375" style="3" customWidth="1"/>
    <col min="8" max="8" width="7.140625" style="3" customWidth="1"/>
    <col min="9" max="9" width="5" style="1" customWidth="1"/>
    <col min="10" max="10" width="4.5703125" style="1" customWidth="1"/>
    <col min="11" max="11" width="14.42578125" style="3" customWidth="1"/>
    <col min="12" max="12" width="5.42578125" style="3" customWidth="1"/>
    <col min="13" max="22" width="9.140625" style="3"/>
    <col min="23" max="23" width="13.28515625" style="3" customWidth="1"/>
    <col min="24" max="16384" width="9.140625" style="3"/>
  </cols>
  <sheetData>
    <row r="1" spans="1:24" ht="14.25" customHeight="1">
      <c r="B1" s="58" t="s">
        <v>73</v>
      </c>
      <c r="C1" s="59"/>
      <c r="D1" s="59"/>
      <c r="E1" s="59"/>
      <c r="F1" s="59"/>
      <c r="G1" s="59"/>
      <c r="H1" s="59"/>
      <c r="I1" s="59"/>
      <c r="J1" s="59"/>
      <c r="K1" s="59"/>
    </row>
    <row r="2" spans="1:24" ht="24">
      <c r="A2" s="21" t="s">
        <v>52</v>
      </c>
      <c r="B2" s="17" t="s">
        <v>0</v>
      </c>
      <c r="C2" s="6" t="s">
        <v>16</v>
      </c>
      <c r="D2" s="6" t="s">
        <v>1</v>
      </c>
      <c r="E2" s="7" t="s">
        <v>5</v>
      </c>
      <c r="F2" s="6" t="s">
        <v>14</v>
      </c>
      <c r="G2" s="7" t="s">
        <v>10</v>
      </c>
      <c r="H2" s="7" t="s">
        <v>11</v>
      </c>
      <c r="I2" s="6" t="s">
        <v>45</v>
      </c>
      <c r="J2" s="6" t="s">
        <v>25</v>
      </c>
      <c r="K2" s="26" t="s">
        <v>101</v>
      </c>
      <c r="L2" s="5" t="s">
        <v>53</v>
      </c>
      <c r="Q2" s="47"/>
      <c r="R2" s="47"/>
      <c r="S2" s="56" t="s">
        <v>94</v>
      </c>
      <c r="T2" s="57"/>
      <c r="U2" s="56" t="s">
        <v>95</v>
      </c>
      <c r="V2" s="57"/>
      <c r="W2" s="53" t="s">
        <v>96</v>
      </c>
      <c r="X2" s="54"/>
    </row>
    <row r="3" spans="1:24" s="15" customFormat="1" ht="9.75" customHeight="1">
      <c r="A3" s="23"/>
      <c r="B3" s="19"/>
      <c r="C3" s="13"/>
      <c r="D3" s="13"/>
      <c r="E3" s="13"/>
      <c r="F3" s="13"/>
      <c r="G3" s="14"/>
      <c r="H3" s="14"/>
      <c r="I3" s="13"/>
      <c r="J3" s="13"/>
      <c r="K3" s="28"/>
      <c r="L3" s="14"/>
    </row>
    <row r="4" spans="1:24" ht="24">
      <c r="A4" s="22">
        <v>1</v>
      </c>
      <c r="B4" s="18" t="s">
        <v>8</v>
      </c>
      <c r="C4" s="4" t="s">
        <v>18</v>
      </c>
      <c r="D4" s="4" t="s">
        <v>9</v>
      </c>
      <c r="E4" s="5" t="s">
        <v>69</v>
      </c>
      <c r="F4" s="4" t="s">
        <v>56</v>
      </c>
      <c r="G4" s="5">
        <v>2</v>
      </c>
      <c r="H4" s="5">
        <v>46</v>
      </c>
      <c r="I4" s="4"/>
      <c r="J4" s="4"/>
      <c r="K4" s="27" t="s">
        <v>13</v>
      </c>
      <c r="L4" s="5">
        <v>2</v>
      </c>
      <c r="M4" s="44" t="s">
        <v>81</v>
      </c>
      <c r="P4" s="47"/>
      <c r="Q4" s="1"/>
      <c r="R4" s="1"/>
      <c r="S4" s="55"/>
      <c r="T4" s="50"/>
      <c r="U4" s="49"/>
      <c r="V4" s="50"/>
      <c r="W4" s="49"/>
      <c r="X4" s="50"/>
    </row>
    <row r="5" spans="1:24" s="15" customFormat="1" ht="9.75" customHeight="1">
      <c r="A5" s="24"/>
      <c r="B5" s="19"/>
      <c r="C5" s="13"/>
      <c r="D5" s="13"/>
      <c r="E5" s="14"/>
      <c r="F5" s="13"/>
      <c r="G5" s="14"/>
      <c r="H5" s="14"/>
      <c r="I5" s="13"/>
      <c r="J5" s="13"/>
      <c r="K5" s="28"/>
      <c r="L5" s="14"/>
    </row>
    <row r="6" spans="1:24" ht="36">
      <c r="A6" s="22">
        <v>2</v>
      </c>
      <c r="B6" s="18" t="s">
        <v>46</v>
      </c>
      <c r="C6" s="4" t="s">
        <v>50</v>
      </c>
      <c r="D6" s="4" t="s">
        <v>12</v>
      </c>
      <c r="E6" s="5" t="s">
        <v>69</v>
      </c>
      <c r="F6" s="4" t="s">
        <v>55</v>
      </c>
      <c r="G6" s="5">
        <v>1</v>
      </c>
      <c r="H6" s="5">
        <v>18</v>
      </c>
      <c r="I6" s="4"/>
      <c r="J6" s="4"/>
      <c r="K6" s="27" t="s">
        <v>13</v>
      </c>
      <c r="L6" s="5">
        <v>2</v>
      </c>
      <c r="M6" s="44" t="s">
        <v>82</v>
      </c>
      <c r="S6" s="55"/>
      <c r="T6" s="50"/>
      <c r="U6" s="51"/>
      <c r="V6" s="52"/>
      <c r="W6" s="49"/>
      <c r="X6" s="50"/>
    </row>
    <row r="7" spans="1:24" s="15" customFormat="1" ht="9.75" customHeight="1">
      <c r="A7" s="24"/>
      <c r="B7" s="19"/>
      <c r="C7" s="13"/>
      <c r="D7" s="13"/>
      <c r="E7" s="14"/>
      <c r="F7" s="13"/>
      <c r="G7" s="14"/>
      <c r="H7" s="14"/>
      <c r="I7" s="13"/>
      <c r="J7" s="13"/>
      <c r="K7" s="28"/>
      <c r="L7" s="14"/>
      <c r="M7" s="45"/>
    </row>
    <row r="8" spans="1:24" ht="24">
      <c r="A8" s="22">
        <v>3</v>
      </c>
      <c r="B8" s="18" t="s">
        <v>15</v>
      </c>
      <c r="C8" s="4" t="s">
        <v>51</v>
      </c>
      <c r="D8" s="4" t="s">
        <v>19</v>
      </c>
      <c r="E8" s="5" t="s">
        <v>69</v>
      </c>
      <c r="F8" s="4" t="s">
        <v>20</v>
      </c>
      <c r="G8" s="5">
        <v>1</v>
      </c>
      <c r="H8" s="5">
        <v>8</v>
      </c>
      <c r="I8" s="4">
        <v>1</v>
      </c>
      <c r="J8" s="4"/>
      <c r="K8" s="27" t="s">
        <v>22</v>
      </c>
      <c r="L8" s="5">
        <v>2</v>
      </c>
      <c r="M8" s="44" t="s">
        <v>83</v>
      </c>
      <c r="S8" s="55"/>
      <c r="T8" s="50"/>
      <c r="U8" s="51"/>
      <c r="V8" s="52"/>
      <c r="W8" s="49"/>
      <c r="X8" s="50"/>
    </row>
    <row r="9" spans="1:24" s="15" customFormat="1" ht="9.75" customHeight="1">
      <c r="A9" s="24"/>
      <c r="B9" s="19"/>
      <c r="C9" s="13"/>
      <c r="D9" s="13"/>
      <c r="E9" s="14"/>
      <c r="F9" s="13"/>
      <c r="G9" s="14"/>
      <c r="H9" s="14"/>
      <c r="I9" s="13"/>
      <c r="J9" s="13"/>
      <c r="K9" s="28"/>
      <c r="L9" s="14"/>
      <c r="M9" s="45"/>
    </row>
    <row r="10" spans="1:24" ht="23.25" customHeight="1">
      <c r="A10" s="22">
        <v>4</v>
      </c>
      <c r="B10" s="18" t="s">
        <v>23</v>
      </c>
      <c r="C10" s="4" t="s">
        <v>24</v>
      </c>
      <c r="D10" s="2" t="s">
        <v>43</v>
      </c>
      <c r="E10" s="5" t="s">
        <v>69</v>
      </c>
      <c r="F10" s="4" t="s">
        <v>26</v>
      </c>
      <c r="G10" s="5">
        <v>1</v>
      </c>
      <c r="H10" s="5">
        <v>19</v>
      </c>
      <c r="I10" s="4"/>
      <c r="J10" s="4">
        <v>3</v>
      </c>
      <c r="K10" s="27" t="s">
        <v>27</v>
      </c>
      <c r="L10" s="5">
        <v>2</v>
      </c>
      <c r="M10" s="44" t="s">
        <v>84</v>
      </c>
      <c r="S10" s="55"/>
      <c r="T10" s="50"/>
      <c r="U10" s="51"/>
      <c r="V10" s="52"/>
      <c r="W10" s="49"/>
      <c r="X10" s="50"/>
    </row>
    <row r="11" spans="1:24" s="15" customFormat="1" ht="9.75" customHeight="1">
      <c r="A11" s="24"/>
      <c r="B11" s="30"/>
      <c r="C11" s="30"/>
      <c r="D11" s="30"/>
      <c r="E11" s="29"/>
      <c r="F11" s="30"/>
      <c r="G11" s="29"/>
      <c r="H11" s="29"/>
      <c r="I11" s="30"/>
      <c r="J11" s="30"/>
      <c r="K11" s="29"/>
      <c r="L11" s="14"/>
      <c r="M11" s="45"/>
    </row>
    <row r="12" spans="1:24" ht="24">
      <c r="A12" s="22">
        <v>5</v>
      </c>
      <c r="B12" s="20" t="s">
        <v>28</v>
      </c>
      <c r="C12" s="2" t="s">
        <v>29</v>
      </c>
      <c r="D12" s="2" t="s">
        <v>44</v>
      </c>
      <c r="E12" s="5" t="s">
        <v>69</v>
      </c>
      <c r="F12" s="4" t="s">
        <v>30</v>
      </c>
      <c r="G12" s="5">
        <v>1</v>
      </c>
      <c r="H12" s="5">
        <v>8</v>
      </c>
      <c r="I12" s="4">
        <v>2</v>
      </c>
      <c r="J12" s="4"/>
      <c r="K12" s="27" t="s">
        <v>13</v>
      </c>
      <c r="L12" s="5">
        <v>2</v>
      </c>
      <c r="M12" s="44" t="s">
        <v>85</v>
      </c>
      <c r="S12" s="55"/>
      <c r="T12" s="50"/>
      <c r="U12" s="51"/>
      <c r="V12" s="52"/>
      <c r="W12" s="49"/>
      <c r="X12" s="50"/>
    </row>
    <row r="13" spans="1:24" ht="17.25" customHeight="1">
      <c r="A13" s="22"/>
      <c r="B13" s="11"/>
      <c r="C13" s="11"/>
      <c r="D13" s="4" t="s">
        <v>47</v>
      </c>
      <c r="E13" s="12"/>
      <c r="F13" s="11"/>
      <c r="G13" s="5">
        <v>1</v>
      </c>
      <c r="H13" s="5">
        <v>17</v>
      </c>
      <c r="I13" s="4">
        <v>1</v>
      </c>
      <c r="J13" s="4">
        <v>1</v>
      </c>
      <c r="K13" s="27" t="s">
        <v>13</v>
      </c>
      <c r="L13" s="5">
        <v>2</v>
      </c>
      <c r="M13" s="46"/>
      <c r="S13" s="55"/>
      <c r="T13" s="50"/>
      <c r="U13" s="51"/>
      <c r="V13" s="52"/>
      <c r="W13" s="49"/>
      <c r="X13" s="50"/>
    </row>
    <row r="14" spans="1:24">
      <c r="A14" s="24"/>
      <c r="B14" s="30"/>
      <c r="C14" s="30"/>
      <c r="D14" s="30"/>
      <c r="E14" s="29"/>
      <c r="F14" s="30"/>
      <c r="G14" s="29"/>
      <c r="H14" s="29"/>
      <c r="I14" s="30"/>
      <c r="J14" s="30"/>
      <c r="K14" s="29"/>
      <c r="L14" s="14"/>
      <c r="M14" s="47"/>
    </row>
    <row r="15" spans="1:24" ht="36">
      <c r="A15" s="22">
        <v>6</v>
      </c>
      <c r="B15" s="20" t="s">
        <v>32</v>
      </c>
      <c r="C15" s="10" t="s">
        <v>33</v>
      </c>
      <c r="D15" s="4" t="s">
        <v>31</v>
      </c>
      <c r="E15" s="5" t="s">
        <v>69</v>
      </c>
      <c r="F15" s="4" t="s">
        <v>34</v>
      </c>
      <c r="G15" s="5">
        <v>1</v>
      </c>
      <c r="H15" s="5">
        <v>17</v>
      </c>
      <c r="I15" s="4">
        <v>5</v>
      </c>
      <c r="J15" s="4"/>
      <c r="K15" s="27" t="s">
        <v>35</v>
      </c>
      <c r="L15" s="5">
        <v>2</v>
      </c>
      <c r="M15" s="44" t="s">
        <v>86</v>
      </c>
      <c r="S15" s="55"/>
      <c r="T15" s="50"/>
      <c r="U15" s="51"/>
      <c r="V15" s="52"/>
      <c r="W15" s="49"/>
      <c r="X15" s="50"/>
    </row>
    <row r="16" spans="1:24" ht="36">
      <c r="A16" s="22"/>
      <c r="B16" s="9"/>
      <c r="C16" s="9"/>
      <c r="D16" s="4" t="s">
        <v>31</v>
      </c>
      <c r="E16" s="8"/>
      <c r="F16" s="9"/>
      <c r="G16" s="5">
        <v>1</v>
      </c>
      <c r="H16" s="5">
        <v>17</v>
      </c>
      <c r="I16" s="4">
        <v>3</v>
      </c>
      <c r="J16" s="4"/>
      <c r="K16" s="27" t="s">
        <v>35</v>
      </c>
      <c r="L16" s="5">
        <v>2</v>
      </c>
      <c r="M16" s="46"/>
      <c r="S16" s="55"/>
      <c r="T16" s="50"/>
      <c r="U16" s="51"/>
      <c r="V16" s="52"/>
      <c r="W16" s="49"/>
      <c r="X16" s="50"/>
    </row>
    <row r="17" spans="1:24" ht="24">
      <c r="A17" s="22"/>
      <c r="B17" s="11"/>
      <c r="C17" s="11"/>
      <c r="D17" s="4" t="s">
        <v>36</v>
      </c>
      <c r="E17" s="12"/>
      <c r="F17" s="11"/>
      <c r="G17" s="5">
        <v>1</v>
      </c>
      <c r="H17" s="5">
        <v>11</v>
      </c>
      <c r="I17" s="4">
        <v>2</v>
      </c>
      <c r="J17" s="4"/>
      <c r="K17" s="27" t="s">
        <v>35</v>
      </c>
      <c r="L17" s="5">
        <v>2</v>
      </c>
      <c r="M17" s="46"/>
      <c r="S17" s="55"/>
      <c r="T17" s="50"/>
      <c r="U17" s="51"/>
      <c r="V17" s="52"/>
      <c r="W17" s="49"/>
      <c r="X17" s="50"/>
    </row>
    <row r="18" spans="1:24" s="15" customFormat="1" ht="9.75" customHeight="1">
      <c r="A18" s="24"/>
      <c r="B18" s="30"/>
      <c r="C18" s="30"/>
      <c r="D18" s="30"/>
      <c r="E18" s="29"/>
      <c r="F18" s="30"/>
      <c r="G18" s="29"/>
      <c r="H18" s="29"/>
      <c r="I18" s="30"/>
      <c r="J18" s="30"/>
      <c r="K18" s="29"/>
      <c r="L18" s="14"/>
      <c r="M18" s="45"/>
    </row>
    <row r="19" spans="1:24" ht="48" customHeight="1">
      <c r="A19" s="22">
        <v>7</v>
      </c>
      <c r="B19" s="20" t="s">
        <v>37</v>
      </c>
      <c r="C19" s="4" t="s">
        <v>38</v>
      </c>
      <c r="D19" s="2" t="s">
        <v>48</v>
      </c>
      <c r="E19" s="5" t="s">
        <v>69</v>
      </c>
      <c r="F19" s="4" t="s">
        <v>39</v>
      </c>
      <c r="G19" s="5">
        <v>1</v>
      </c>
      <c r="H19" s="5">
        <v>16</v>
      </c>
      <c r="I19" s="4">
        <v>1</v>
      </c>
      <c r="J19" s="4"/>
      <c r="K19" s="27" t="s">
        <v>13</v>
      </c>
      <c r="L19" s="5">
        <v>2</v>
      </c>
      <c r="M19" s="44" t="s">
        <v>87</v>
      </c>
      <c r="S19" s="55"/>
      <c r="T19" s="50"/>
      <c r="U19" s="51"/>
      <c r="V19" s="52"/>
      <c r="W19" s="49"/>
      <c r="X19" s="50"/>
    </row>
    <row r="20" spans="1:24" s="15" customFormat="1" ht="9.75" customHeight="1">
      <c r="A20" s="24"/>
      <c r="B20" s="30"/>
      <c r="C20" s="30"/>
      <c r="D20" s="30"/>
      <c r="E20" s="29"/>
      <c r="F20" s="30"/>
      <c r="G20" s="29"/>
      <c r="H20" s="29"/>
      <c r="I20" s="30"/>
      <c r="J20" s="30"/>
      <c r="K20" s="29"/>
      <c r="L20" s="14"/>
      <c r="M20" s="45"/>
    </row>
    <row r="21" spans="1:24" ht="25.5" customHeight="1">
      <c r="A21" s="22">
        <v>8</v>
      </c>
      <c r="B21" s="20" t="s">
        <v>40</v>
      </c>
      <c r="C21" s="4" t="s">
        <v>17</v>
      </c>
      <c r="D21" s="4" t="s">
        <v>41</v>
      </c>
      <c r="E21" s="5" t="s">
        <v>69</v>
      </c>
      <c r="F21" s="4" t="s">
        <v>54</v>
      </c>
      <c r="G21" s="5">
        <v>2</v>
      </c>
      <c r="H21" s="5">
        <v>40</v>
      </c>
      <c r="I21" s="4">
        <v>5</v>
      </c>
      <c r="J21" s="4">
        <v>1</v>
      </c>
      <c r="K21" s="27" t="s">
        <v>13</v>
      </c>
      <c r="L21" s="5">
        <v>2</v>
      </c>
      <c r="M21" s="44" t="s">
        <v>88</v>
      </c>
      <c r="S21" s="55"/>
      <c r="T21" s="50"/>
      <c r="U21" s="51"/>
      <c r="V21" s="52"/>
      <c r="W21" s="49"/>
      <c r="X21" s="50"/>
    </row>
    <row r="22" spans="1:24" ht="36">
      <c r="A22" s="22"/>
      <c r="B22" s="9"/>
      <c r="C22" s="9"/>
      <c r="D22" s="4" t="s">
        <v>31</v>
      </c>
      <c r="E22" s="8"/>
      <c r="F22" s="9"/>
      <c r="G22" s="5">
        <v>4</v>
      </c>
      <c r="H22" s="5">
        <v>90</v>
      </c>
      <c r="I22" s="4">
        <v>5</v>
      </c>
      <c r="J22" s="4">
        <v>1</v>
      </c>
      <c r="K22" s="27" t="s">
        <v>13</v>
      </c>
      <c r="L22" s="5">
        <v>2</v>
      </c>
      <c r="S22" s="55"/>
      <c r="T22" s="50"/>
      <c r="U22" s="51"/>
      <c r="V22" s="52"/>
      <c r="W22" s="49"/>
      <c r="X22" s="50"/>
    </row>
    <row r="23" spans="1:24" ht="27" customHeight="1">
      <c r="A23" s="25"/>
      <c r="B23" s="11"/>
      <c r="C23" s="11"/>
      <c r="D23" s="4" t="s">
        <v>42</v>
      </c>
      <c r="E23" s="12"/>
      <c r="F23" s="11"/>
      <c r="G23" s="5">
        <v>1</v>
      </c>
      <c r="H23" s="5">
        <v>25</v>
      </c>
      <c r="I23" s="4"/>
      <c r="J23" s="4">
        <v>2</v>
      </c>
      <c r="K23" s="27" t="s">
        <v>13</v>
      </c>
      <c r="L23" s="5">
        <v>2</v>
      </c>
      <c r="S23" s="55"/>
      <c r="T23" s="50"/>
      <c r="U23" s="51"/>
      <c r="V23" s="52"/>
      <c r="W23" s="49"/>
      <c r="X23" s="50"/>
    </row>
    <row r="24" spans="1:24" ht="25.5" customHeight="1">
      <c r="A24" s="5">
        <v>9</v>
      </c>
      <c r="B24" s="4" t="s">
        <v>75</v>
      </c>
      <c r="C24" s="37" t="s">
        <v>18</v>
      </c>
      <c r="D24" s="38" t="s">
        <v>76</v>
      </c>
      <c r="E24" s="36" t="s">
        <v>69</v>
      </c>
      <c r="F24" s="41" t="s">
        <v>77</v>
      </c>
      <c r="G24" s="27">
        <v>1</v>
      </c>
      <c r="H24" s="34">
        <v>24</v>
      </c>
      <c r="I24" s="35">
        <v>2</v>
      </c>
      <c r="J24" s="35"/>
      <c r="K24" s="27" t="s">
        <v>13</v>
      </c>
      <c r="L24" s="36">
        <v>2</v>
      </c>
      <c r="M24" s="48" t="s">
        <v>93</v>
      </c>
      <c r="S24" s="55"/>
      <c r="T24" s="50"/>
      <c r="U24" s="51"/>
      <c r="V24" s="52"/>
      <c r="W24" s="49"/>
      <c r="X24" s="50"/>
    </row>
    <row r="25" spans="1:24" ht="21" customHeight="1">
      <c r="A25" s="8"/>
      <c r="B25" s="9"/>
      <c r="C25" s="9"/>
      <c r="D25" s="39" t="s">
        <v>78</v>
      </c>
      <c r="E25" s="8"/>
      <c r="F25" s="42"/>
      <c r="G25" s="27">
        <v>1</v>
      </c>
      <c r="H25" s="34">
        <v>42</v>
      </c>
      <c r="I25" s="35">
        <v>2</v>
      </c>
      <c r="J25" s="35">
        <v>1</v>
      </c>
      <c r="K25" s="27" t="s">
        <v>13</v>
      </c>
      <c r="L25" s="36">
        <v>2</v>
      </c>
      <c r="S25" s="55"/>
      <c r="T25" s="50"/>
      <c r="U25" s="51"/>
      <c r="V25" s="52"/>
      <c r="W25" s="49"/>
      <c r="X25" s="50"/>
    </row>
    <row r="26" spans="1:24" ht="21" customHeight="1">
      <c r="A26" s="8"/>
      <c r="B26" s="9"/>
      <c r="C26" s="9"/>
      <c r="D26" s="40" t="s">
        <v>79</v>
      </c>
      <c r="E26" s="12"/>
      <c r="F26" s="43"/>
      <c r="G26" s="27">
        <v>1</v>
      </c>
      <c r="H26" s="34">
        <v>25</v>
      </c>
      <c r="I26" s="35">
        <v>3</v>
      </c>
      <c r="J26" s="35"/>
      <c r="K26" s="27" t="s">
        <v>13</v>
      </c>
      <c r="L26" s="36">
        <v>2</v>
      </c>
      <c r="S26" s="55"/>
      <c r="T26" s="50"/>
      <c r="U26" s="51"/>
      <c r="V26" s="52"/>
      <c r="W26" s="49"/>
      <c r="X26" s="50"/>
    </row>
    <row r="27" spans="1:24" ht="21" customHeight="1">
      <c r="A27" s="29"/>
      <c r="B27" s="30"/>
      <c r="C27" s="30"/>
      <c r="D27" s="30"/>
      <c r="E27" s="29"/>
      <c r="F27" s="30" t="s">
        <v>49</v>
      </c>
      <c r="G27" s="28">
        <f>SUM(G4:G26)</f>
        <v>21</v>
      </c>
      <c r="H27" s="31">
        <f>SUM(H4:H26)</f>
        <v>423</v>
      </c>
      <c r="I27" s="31">
        <f>SUM(I4:I26)</f>
        <v>32</v>
      </c>
      <c r="J27" s="31">
        <f>SUM(J4:J23)</f>
        <v>8</v>
      </c>
      <c r="K27" s="31"/>
      <c r="L27" s="33">
        <f>SUM(L4:L26)</f>
        <v>32</v>
      </c>
    </row>
    <row r="28" spans="1:24">
      <c r="A28" s="29"/>
      <c r="B28" s="16"/>
      <c r="C28" s="16"/>
      <c r="D28" s="16"/>
      <c r="E28" s="15"/>
      <c r="F28" s="16"/>
      <c r="G28" s="15"/>
      <c r="H28" s="15"/>
      <c r="I28" s="16"/>
      <c r="J28" s="16"/>
      <c r="K28" s="15"/>
      <c r="L28" s="15"/>
    </row>
    <row r="29" spans="1:24" ht="24">
      <c r="A29" s="21" t="s">
        <v>52</v>
      </c>
      <c r="B29" s="17" t="s">
        <v>0</v>
      </c>
      <c r="C29" s="6" t="s">
        <v>16</v>
      </c>
      <c r="D29" s="6" t="s">
        <v>1</v>
      </c>
      <c r="E29" s="7" t="s">
        <v>5</v>
      </c>
      <c r="F29" s="6" t="s">
        <v>74</v>
      </c>
      <c r="G29" s="7" t="s">
        <v>10</v>
      </c>
      <c r="H29" s="7" t="s">
        <v>11</v>
      </c>
      <c r="I29" s="6" t="s">
        <v>45</v>
      </c>
      <c r="J29" s="6" t="s">
        <v>25</v>
      </c>
      <c r="K29" s="26" t="s">
        <v>2</v>
      </c>
      <c r="L29" s="5" t="s">
        <v>53</v>
      </c>
    </row>
    <row r="30" spans="1:24" ht="48" customHeight="1">
      <c r="A30" s="22">
        <v>9</v>
      </c>
      <c r="B30" s="18" t="s">
        <v>3</v>
      </c>
      <c r="C30" s="4" t="s">
        <v>17</v>
      </c>
      <c r="D30" s="4" t="s">
        <v>4</v>
      </c>
      <c r="E30" s="4" t="s">
        <v>6</v>
      </c>
      <c r="F30" s="4" t="s">
        <v>21</v>
      </c>
      <c r="G30" s="5">
        <v>1</v>
      </c>
      <c r="H30" s="5">
        <v>13</v>
      </c>
      <c r="I30" s="4">
        <v>1</v>
      </c>
      <c r="J30" s="4"/>
      <c r="K30" s="27" t="s">
        <v>7</v>
      </c>
      <c r="L30" s="5">
        <v>2</v>
      </c>
      <c r="M30" s="44" t="s">
        <v>89</v>
      </c>
      <c r="S30" s="55" t="s">
        <v>97</v>
      </c>
      <c r="T30" s="50"/>
      <c r="U30" s="51" t="s">
        <v>100</v>
      </c>
      <c r="V30" s="52"/>
      <c r="W30" s="49"/>
      <c r="X30" s="50"/>
    </row>
    <row r="31" spans="1:24">
      <c r="A31" s="23"/>
      <c r="B31" s="19"/>
      <c r="C31" s="13"/>
      <c r="D31" s="13"/>
      <c r="E31" s="13"/>
      <c r="F31" s="13"/>
      <c r="G31" s="14"/>
      <c r="H31" s="14"/>
      <c r="I31" s="13"/>
      <c r="J31" s="13"/>
      <c r="K31" s="28"/>
      <c r="L31" s="14"/>
      <c r="M31" s="47"/>
    </row>
    <row r="32" spans="1:24" ht="24" customHeight="1">
      <c r="A32" s="22">
        <v>10</v>
      </c>
      <c r="B32" s="4" t="s">
        <v>57</v>
      </c>
      <c r="C32" s="4" t="s">
        <v>67</v>
      </c>
      <c r="D32" s="4" t="s">
        <v>59</v>
      </c>
      <c r="E32" s="5" t="s">
        <v>60</v>
      </c>
      <c r="F32" s="4" t="s">
        <v>61</v>
      </c>
      <c r="G32" s="5">
        <v>1</v>
      </c>
      <c r="H32" s="5">
        <v>8</v>
      </c>
      <c r="I32" s="4"/>
      <c r="J32" s="4"/>
      <c r="K32" s="27" t="s">
        <v>13</v>
      </c>
      <c r="L32" s="5">
        <v>2</v>
      </c>
      <c r="M32" s="44" t="s">
        <v>90</v>
      </c>
      <c r="S32" s="55" t="s">
        <v>98</v>
      </c>
      <c r="T32" s="50"/>
      <c r="U32" s="51"/>
      <c r="V32" s="52"/>
      <c r="W32" s="49"/>
      <c r="X32" s="50"/>
    </row>
    <row r="33" spans="1:24">
      <c r="A33" s="24"/>
      <c r="B33" s="13"/>
      <c r="C33" s="13"/>
      <c r="D33" s="13"/>
      <c r="E33" s="14"/>
      <c r="F33" s="13"/>
      <c r="G33" s="14"/>
      <c r="H33" s="14"/>
      <c r="I33" s="13"/>
      <c r="J33" s="13"/>
      <c r="K33" s="14"/>
      <c r="L33" s="14"/>
      <c r="M33" s="47"/>
    </row>
    <row r="34" spans="1:24" ht="12.75" customHeight="1">
      <c r="A34" s="22">
        <v>11</v>
      </c>
      <c r="B34" s="4" t="s">
        <v>62</v>
      </c>
      <c r="C34" s="4" t="s">
        <v>58</v>
      </c>
      <c r="D34" s="4" t="s">
        <v>63</v>
      </c>
      <c r="E34" s="5" t="s">
        <v>60</v>
      </c>
      <c r="F34" s="4" t="s">
        <v>72</v>
      </c>
      <c r="G34" s="5">
        <v>1</v>
      </c>
      <c r="H34" s="5">
        <v>8</v>
      </c>
      <c r="I34" s="4"/>
      <c r="J34" s="4"/>
      <c r="K34" s="27" t="s">
        <v>71</v>
      </c>
      <c r="L34" s="5">
        <v>2</v>
      </c>
      <c r="M34" s="44" t="s">
        <v>91</v>
      </c>
      <c r="S34" s="55" t="s">
        <v>99</v>
      </c>
      <c r="T34" s="50"/>
      <c r="U34" s="51"/>
      <c r="V34" s="52"/>
      <c r="W34" s="49"/>
      <c r="X34" s="50"/>
    </row>
    <row r="35" spans="1:24">
      <c r="A35" s="24"/>
      <c r="B35" s="13"/>
      <c r="C35" s="13"/>
      <c r="D35" s="13"/>
      <c r="E35" s="14"/>
      <c r="F35" s="13"/>
      <c r="G35" s="14"/>
      <c r="H35" s="14"/>
      <c r="I35" s="13"/>
      <c r="J35" s="13"/>
      <c r="K35" s="14"/>
      <c r="L35" s="14"/>
      <c r="M35" s="47"/>
    </row>
    <row r="36" spans="1:24" ht="24">
      <c r="A36" s="25">
        <v>12</v>
      </c>
      <c r="B36" s="4" t="s">
        <v>64</v>
      </c>
      <c r="C36" s="4" t="s">
        <v>18</v>
      </c>
      <c r="D36" s="4" t="s">
        <v>65</v>
      </c>
      <c r="E36" s="5" t="s">
        <v>60</v>
      </c>
      <c r="F36" s="4" t="s">
        <v>66</v>
      </c>
      <c r="G36" s="5">
        <v>1</v>
      </c>
      <c r="H36" s="5">
        <v>10</v>
      </c>
      <c r="I36" s="4"/>
      <c r="J36" s="4"/>
      <c r="K36" s="5" t="s">
        <v>68</v>
      </c>
      <c r="L36" s="5">
        <v>2</v>
      </c>
      <c r="M36" s="44" t="s">
        <v>92</v>
      </c>
      <c r="S36" s="55"/>
      <c r="T36" s="50"/>
      <c r="U36" s="51"/>
      <c r="V36" s="52"/>
      <c r="W36" s="49"/>
      <c r="X36" s="50"/>
    </row>
    <row r="37" spans="1:24">
      <c r="A37" s="15"/>
      <c r="B37" s="16"/>
      <c r="C37" s="16"/>
      <c r="D37" s="16"/>
      <c r="E37" s="15"/>
      <c r="F37" s="16" t="s">
        <v>49</v>
      </c>
      <c r="G37" s="28">
        <f>SUM(G30:G36)</f>
        <v>4</v>
      </c>
      <c r="H37" s="31">
        <f>SUM(H30:H36)</f>
        <v>39</v>
      </c>
      <c r="I37" s="31">
        <f>SUM(I30:I36)</f>
        <v>1</v>
      </c>
      <c r="J37" s="31">
        <f>SUM(J30:J36)</f>
        <v>0</v>
      </c>
      <c r="K37" s="31"/>
      <c r="L37" s="33">
        <f>SUM(L30:L36)</f>
        <v>8</v>
      </c>
    </row>
    <row r="38" spans="1:24" ht="24">
      <c r="A38" s="15"/>
      <c r="B38" s="16"/>
      <c r="C38" s="16"/>
      <c r="D38" s="16"/>
      <c r="E38" s="15"/>
      <c r="F38" s="16" t="s">
        <v>70</v>
      </c>
      <c r="G38" s="28">
        <f>G27+G37</f>
        <v>25</v>
      </c>
      <c r="H38" s="31">
        <f>H27+H37</f>
        <v>462</v>
      </c>
      <c r="I38" s="32"/>
      <c r="J38" s="32"/>
      <c r="K38" s="31"/>
      <c r="L38" s="33">
        <f>L27+L37</f>
        <v>40</v>
      </c>
    </row>
    <row r="40" spans="1:24" ht="12.75">
      <c r="B40" s="60" t="s">
        <v>80</v>
      </c>
      <c r="C40" s="60"/>
      <c r="D40" s="60"/>
    </row>
  </sheetData>
  <mergeCells count="65">
    <mergeCell ref="B1:K1"/>
    <mergeCell ref="B40:D40"/>
    <mergeCell ref="S2:T2"/>
    <mergeCell ref="S30:T30"/>
    <mergeCell ref="S32:T32"/>
    <mergeCell ref="S34:T34"/>
    <mergeCell ref="S36:T36"/>
    <mergeCell ref="S24:T24"/>
    <mergeCell ref="S25:T25"/>
    <mergeCell ref="S26:T26"/>
    <mergeCell ref="S22:T22"/>
    <mergeCell ref="S23:T23"/>
    <mergeCell ref="S21:T21"/>
    <mergeCell ref="S19:T19"/>
    <mergeCell ref="S17:T17"/>
    <mergeCell ref="S16:T16"/>
    <mergeCell ref="S15:T15"/>
    <mergeCell ref="S13:T13"/>
    <mergeCell ref="S12:T12"/>
    <mergeCell ref="S10:T10"/>
    <mergeCell ref="S8:T8"/>
    <mergeCell ref="S6:T6"/>
    <mergeCell ref="S4:T4"/>
    <mergeCell ref="U2:V2"/>
    <mergeCell ref="U4:V4"/>
    <mergeCell ref="U6:V6"/>
    <mergeCell ref="U8:V8"/>
    <mergeCell ref="U10:V10"/>
    <mergeCell ref="U12:V12"/>
    <mergeCell ref="U13:V13"/>
    <mergeCell ref="U15:V15"/>
    <mergeCell ref="U16:V16"/>
    <mergeCell ref="U17:V17"/>
    <mergeCell ref="U19:V19"/>
    <mergeCell ref="U21:V21"/>
    <mergeCell ref="U22:V22"/>
    <mergeCell ref="U23:V23"/>
    <mergeCell ref="U24:V24"/>
    <mergeCell ref="U25:V25"/>
    <mergeCell ref="U26:V26"/>
    <mergeCell ref="U30:V30"/>
    <mergeCell ref="U32:V32"/>
    <mergeCell ref="U34:V34"/>
    <mergeCell ref="U36:V36"/>
    <mergeCell ref="W4:X4"/>
    <mergeCell ref="W2:X2"/>
    <mergeCell ref="W6:X6"/>
    <mergeCell ref="W8:X8"/>
    <mergeCell ref="W10:X10"/>
    <mergeCell ref="W12:X12"/>
    <mergeCell ref="W13:X13"/>
    <mergeCell ref="W15:X15"/>
    <mergeCell ref="W16:X16"/>
    <mergeCell ref="W17:X17"/>
    <mergeCell ref="W19:X19"/>
    <mergeCell ref="W21:X21"/>
    <mergeCell ref="W22:X22"/>
    <mergeCell ref="W23:X23"/>
    <mergeCell ref="W24:X24"/>
    <mergeCell ref="W36:X36"/>
    <mergeCell ref="W25:X25"/>
    <mergeCell ref="W26:X26"/>
    <mergeCell ref="W30:X30"/>
    <mergeCell ref="W32:X32"/>
    <mergeCell ref="W34:X34"/>
  </mergeCells>
  <hyperlinks>
    <hyperlink ref="M4" r:id="rId1"/>
    <hyperlink ref="M6" r:id="rId2"/>
    <hyperlink ref="M8" r:id="rId3"/>
    <hyperlink ref="M10" r:id="rId4"/>
    <hyperlink ref="M12" r:id="rId5"/>
    <hyperlink ref="M15" r:id="rId6"/>
    <hyperlink ref="M21" r:id="rId7"/>
    <hyperlink ref="M19" r:id="rId8" display="cbra030006@istruzione.it"/>
    <hyperlink ref="M30" r:id="rId9" display="info@scuolaelavoro.info"/>
    <hyperlink ref="M32" r:id="rId10" display="athenaformazione@tiscali.it"/>
    <hyperlink ref="M36" r:id="rId11"/>
    <hyperlink ref="M24" r:id="rId12"/>
    <hyperlink ref="M34" r:id="rId13"/>
  </hyperlinks>
  <printOptions horizontalCentered="1"/>
  <pageMargins left="0.11811023622047245" right="0.11811023622047245" top="0" bottom="0" header="0.31496062992125984" footer="0.31496062992125984"/>
  <pageSetup paperSize="9" orientation="landscape" r:id="rId14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Corsi</vt:lpstr>
      <vt:lpstr>Foglio1</vt:lpstr>
    </vt:vector>
  </TitlesOfParts>
  <Company>Regione Molise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cp:lastPrinted>2014-05-26T11:33:00Z</cp:lastPrinted>
  <dcterms:created xsi:type="dcterms:W3CDTF">2014-04-28T08:29:32Z</dcterms:created>
  <dcterms:modified xsi:type="dcterms:W3CDTF">2014-05-27T10:56:23Z</dcterms:modified>
</cp:coreProperties>
</file>