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05" windowWidth="14805" windowHeight="8010" tabRatio="394" firstSheet="1" activeTab="1"/>
  </bookViews>
  <sheets>
    <sheet name="Voto Competenze" sheetId="3" r:id="rId1"/>
    <sheet name="Voto Ammissione" sheetId="5" r:id="rId2"/>
    <sheet name="Voto Esame finale" sheetId="4" r:id="rId3"/>
  </sheets>
  <externalReferences>
    <externalReference r:id="rId4"/>
  </externalReferences>
  <definedNames>
    <definedName name="_xlnm.Print_Area" localSheetId="1">'Voto Ammissione'!$A$1:$L$62</definedName>
    <definedName name="_xlnm.Print_Area" localSheetId="2">'Voto Esame finale'!$A$1:$L$6</definedName>
  </definedNames>
  <calcPr calcId="125725"/>
</workbook>
</file>

<file path=xl/calcChain.xml><?xml version="1.0" encoding="utf-8"?>
<calcChain xmlns="http://schemas.openxmlformats.org/spreadsheetml/2006/main">
  <c r="I9" i="5"/>
  <c r="E9"/>
  <c r="H57"/>
  <c r="G54"/>
  <c r="H53"/>
  <c r="I53" s="1"/>
  <c r="L60" s="1"/>
  <c r="H49"/>
  <c r="G39"/>
  <c r="G22"/>
  <c r="J60"/>
  <c r="C5" l="1"/>
  <c r="K60"/>
  <c r="C49"/>
  <c r="I49" s="1"/>
  <c r="F51"/>
  <c r="F52"/>
  <c r="F50"/>
  <c r="B52"/>
  <c r="B51"/>
  <c r="B50"/>
  <c r="B49"/>
  <c r="F47"/>
  <c r="F46"/>
  <c r="F44"/>
  <c r="F45"/>
  <c r="F43"/>
  <c r="C47"/>
  <c r="C44"/>
  <c r="C45"/>
  <c r="C46"/>
  <c r="C43"/>
  <c r="B47"/>
  <c r="F18"/>
  <c r="F21"/>
  <c r="F20"/>
  <c r="F19"/>
  <c r="F17"/>
  <c r="C21"/>
  <c r="C20"/>
  <c r="C37" s="1"/>
  <c r="C19"/>
  <c r="C36" s="1"/>
  <c r="E36" s="1"/>
  <c r="C18"/>
  <c r="C35" s="1"/>
  <c r="E35" s="1"/>
  <c r="E19"/>
  <c r="C17"/>
  <c r="C34" s="1"/>
  <c r="B21"/>
  <c r="B38" s="1"/>
  <c r="B20"/>
  <c r="B37" s="1"/>
  <c r="B19"/>
  <c r="B36" s="1"/>
  <c r="B18"/>
  <c r="B35" s="1"/>
  <c r="B17"/>
  <c r="B34" s="1"/>
  <c r="E18"/>
  <c r="F10"/>
  <c r="F11"/>
  <c r="F12"/>
  <c r="F13"/>
  <c r="F14"/>
  <c r="F15"/>
  <c r="F9"/>
  <c r="C10"/>
  <c r="C27" s="1"/>
  <c r="C11"/>
  <c r="C28" s="1"/>
  <c r="C12"/>
  <c r="C29" s="1"/>
  <c r="C13"/>
  <c r="C14"/>
  <c r="C31" s="1"/>
  <c r="C15"/>
  <c r="C32" s="1"/>
  <c r="C9"/>
  <c r="C26" s="1"/>
  <c r="B11"/>
  <c r="B28" s="1"/>
  <c r="B45" s="1"/>
  <c r="B10"/>
  <c r="B27" s="1"/>
  <c r="B44" s="1"/>
  <c r="B15"/>
  <c r="B32" s="1"/>
  <c r="B12"/>
  <c r="B29" s="1"/>
  <c r="B46" s="1"/>
  <c r="B13"/>
  <c r="B30" s="1"/>
  <c r="B14"/>
  <c r="B31" s="1"/>
  <c r="B9"/>
  <c r="B26" s="1"/>
  <c r="B43" s="1"/>
  <c r="E10"/>
  <c r="H9" l="1"/>
  <c r="H14"/>
  <c r="I14" s="1"/>
  <c r="H12"/>
  <c r="I12" s="1"/>
  <c r="H10"/>
  <c r="I10" s="1"/>
  <c r="H19"/>
  <c r="I19" s="1"/>
  <c r="H43"/>
  <c r="H44"/>
  <c r="I44" s="1"/>
  <c r="H47"/>
  <c r="I47" s="1"/>
  <c r="H52"/>
  <c r="H15"/>
  <c r="I15" s="1"/>
  <c r="H13"/>
  <c r="I13" s="1"/>
  <c r="H11"/>
  <c r="I11" s="1"/>
  <c r="H17"/>
  <c r="I17" s="1"/>
  <c r="H20"/>
  <c r="I20" s="1"/>
  <c r="H18"/>
  <c r="I18" s="1"/>
  <c r="H45"/>
  <c r="I45" s="1"/>
  <c r="H46"/>
  <c r="I46" s="1"/>
  <c r="H50"/>
  <c r="H51"/>
  <c r="F38"/>
  <c r="H21"/>
  <c r="I21" s="1"/>
  <c r="C48"/>
  <c r="F32"/>
  <c r="F30"/>
  <c r="F28"/>
  <c r="F34"/>
  <c r="F37"/>
  <c r="F35"/>
  <c r="F54"/>
  <c r="J59" s="1"/>
  <c r="C50"/>
  <c r="E50" s="1"/>
  <c r="C52"/>
  <c r="E52" s="1"/>
  <c r="F26"/>
  <c r="F31"/>
  <c r="F29"/>
  <c r="F27"/>
  <c r="C38"/>
  <c r="C39" s="1"/>
  <c r="F36"/>
  <c r="C51"/>
  <c r="E51" s="1"/>
  <c r="F22"/>
  <c r="J57" s="1"/>
  <c r="C30"/>
  <c r="E30" s="1"/>
  <c r="C16"/>
  <c r="E53"/>
  <c r="E49"/>
  <c r="E47"/>
  <c r="E46"/>
  <c r="E45"/>
  <c r="E44"/>
  <c r="E43"/>
  <c r="E38"/>
  <c r="E37"/>
  <c r="E34"/>
  <c r="E32"/>
  <c r="E31"/>
  <c r="E29"/>
  <c r="E28"/>
  <c r="E27"/>
  <c r="E26"/>
  <c r="C22"/>
  <c r="E21"/>
  <c r="E20"/>
  <c r="E17"/>
  <c r="E15"/>
  <c r="E14"/>
  <c r="E13"/>
  <c r="E12"/>
  <c r="E11"/>
  <c r="D5" i="4"/>
  <c r="F5"/>
  <c r="H5"/>
  <c r="E54" i="5" l="1"/>
  <c r="B59" s="1"/>
  <c r="E57" s="1"/>
  <c r="F39"/>
  <c r="J58" s="1"/>
  <c r="C54"/>
  <c r="H22"/>
  <c r="K57" s="1"/>
  <c r="I51"/>
  <c r="I52"/>
  <c r="H54"/>
  <c r="K59" s="1"/>
  <c r="I43"/>
  <c r="I50"/>
  <c r="H30"/>
  <c r="I30" s="1"/>
  <c r="H38"/>
  <c r="I38" s="1"/>
  <c r="H35"/>
  <c r="I35" s="1"/>
  <c r="H37"/>
  <c r="I37" s="1"/>
  <c r="H34"/>
  <c r="I34" s="1"/>
  <c r="H28"/>
  <c r="I28" s="1"/>
  <c r="H32"/>
  <c r="I32" s="1"/>
  <c r="H36"/>
  <c r="I36" s="1"/>
  <c r="H27"/>
  <c r="I27" s="1"/>
  <c r="H29"/>
  <c r="I29" s="1"/>
  <c r="H31"/>
  <c r="I31" s="1"/>
  <c r="H26"/>
  <c r="I22"/>
  <c r="L57" s="1"/>
  <c r="C33"/>
  <c r="E22"/>
  <c r="B57" s="1"/>
  <c r="C57" s="1"/>
  <c r="E39"/>
  <c r="B58" s="1"/>
  <c r="D57" s="1"/>
  <c r="H39" l="1"/>
  <c r="K58" s="1"/>
  <c r="I26"/>
  <c r="I39" s="1"/>
  <c r="L58" s="1"/>
  <c r="I54"/>
  <c r="L59" s="1"/>
  <c r="F57"/>
  <c r="G57" s="1"/>
  <c r="I57" s="1"/>
  <c r="I62" s="1"/>
  <c r="B4" i="4" l="1"/>
  <c r="C62" i="5"/>
  <c r="B5" i="4" l="1"/>
  <c r="J5" s="1"/>
  <c r="C4"/>
  <c r="L4" s="1"/>
  <c r="L5" l="1"/>
  <c r="L6" s="1"/>
  <c r="E8"/>
</calcChain>
</file>

<file path=xl/sharedStrings.xml><?xml version="1.0" encoding="utf-8"?>
<sst xmlns="http://schemas.openxmlformats.org/spreadsheetml/2006/main" count="145" uniqueCount="107">
  <si>
    <t>Ore di assenza nel triennio</t>
  </si>
  <si>
    <t>Logo ente</t>
  </si>
  <si>
    <t>Atto di approvazione</t>
  </si>
  <si>
    <t>Titolo del corso e annualità</t>
  </si>
  <si>
    <t>Data fine annualità</t>
  </si>
  <si>
    <t>Nome e Cognome allievo</t>
  </si>
  <si>
    <t>Competenze tecnico-professionali</t>
  </si>
  <si>
    <t>Valutazione</t>
  </si>
  <si>
    <t>20% I Anno</t>
  </si>
  <si>
    <t>30% II Anno</t>
  </si>
  <si>
    <t>50% III Anno</t>
  </si>
  <si>
    <t>TOTALE 3 ANNI</t>
  </si>
  <si>
    <t>90% DEL TOTALE</t>
  </si>
  <si>
    <t>10% VOTO STAGE</t>
  </si>
  <si>
    <t>VOTO AMMISSIONE</t>
  </si>
  <si>
    <t>Media</t>
  </si>
  <si>
    <t>TOT</t>
  </si>
  <si>
    <t>VALUTAZIONE MEDIA P. 1° ANNO</t>
  </si>
  <si>
    <t>VALUTAZIONE MEDIA P. 2° ANNO</t>
  </si>
  <si>
    <t>VALUTAZIONE MEDIA P. 3° ANNO</t>
  </si>
  <si>
    <t>DECIMI</t>
  </si>
  <si>
    <t>VALUTAZIONE 3° ANNO - SINGOLE MATERIE</t>
  </si>
  <si>
    <t>N. ORE PROGETTO</t>
  </si>
  <si>
    <t>N.ORE PRESENZA</t>
  </si>
  <si>
    <t>% PRESENZA</t>
  </si>
  <si>
    <t>N.ORE PR0G.</t>
  </si>
  <si>
    <t>N. ORE PRES.</t>
  </si>
  <si>
    <t>%PRES</t>
  </si>
  <si>
    <t>con voto</t>
  </si>
  <si>
    <t>AMMESSO AGLI ESAMI:</t>
  </si>
  <si>
    <t>LEGENDA</t>
  </si>
  <si>
    <t>dati da inserire</t>
  </si>
  <si>
    <t>dati calcolati</t>
  </si>
  <si>
    <t>dati non modificabili</t>
  </si>
  <si>
    <t>Competenze di base e/o trasversali (Multidisciplinare)</t>
  </si>
  <si>
    <t>Voto Ammissione</t>
  </si>
  <si>
    <t>Voto Prova scritta</t>
  </si>
  <si>
    <t>Voto Prova Orale</t>
  </si>
  <si>
    <t>Voto Finale</t>
  </si>
  <si>
    <t>100/100</t>
  </si>
  <si>
    <t>** Eventuale punteggio con decimali maggiore di 0,50 andranno arrotondati alla unità superiore</t>
  </si>
  <si>
    <t>A-Peso prove di esame</t>
  </si>
  <si>
    <t>* Il calcolo è il seguente</t>
  </si>
  <si>
    <t>C-Incidenza sul voto complessivo*</t>
  </si>
  <si>
    <t>VALUTAZIONE 1° ANNO - SINGOLE MATERIE</t>
  </si>
  <si>
    <t>VALUTAZIONE 2° ANNO - SINGOLE MATERIE</t>
  </si>
  <si>
    <t>MOD. OF3</t>
  </si>
  <si>
    <t>AREA</t>
  </si>
  <si>
    <t>Tot. (Max 60%)</t>
  </si>
  <si>
    <t>Tot. (Max 40%)</t>
  </si>
  <si>
    <t xml:space="preserve"> - Voto Stage - Attività di simulazione (10%)</t>
  </si>
  <si>
    <t>Tot. (Max 10%)</t>
  </si>
  <si>
    <t>Stage 10%--Comprende l'intero triennio-</t>
  </si>
  <si>
    <t>Prodotti/Attività</t>
  </si>
  <si>
    <t>Prova Professionale</t>
  </si>
  <si>
    <t>Crediti</t>
  </si>
  <si>
    <t>Tot. Crediti</t>
  </si>
  <si>
    <t>***</t>
  </si>
  <si>
    <t>Tab.4</t>
  </si>
  <si>
    <t>C=(B*A)=(60*30%)=18</t>
  </si>
  <si>
    <t>C t  =   c1 + c2 + c3 + c4     =</t>
  </si>
  <si>
    <t>Base</t>
  </si>
  <si>
    <t>Intermedio</t>
  </si>
  <si>
    <t>Avanzato</t>
  </si>
  <si>
    <t>Livello di Competenza</t>
  </si>
  <si>
    <t>&gt;80&lt;=100</t>
  </si>
  <si>
    <t>Asse</t>
  </si>
  <si>
    <t>PESO ASSE</t>
  </si>
  <si>
    <t>Max 12</t>
  </si>
  <si>
    <t xml:space="preserve">Livelli </t>
  </si>
  <si>
    <t xml:space="preserve">Base </t>
  </si>
  <si>
    <t xml:space="preserve">Intermedio </t>
  </si>
  <si>
    <t xml:space="preserve">Avanzato </t>
  </si>
  <si>
    <t xml:space="preserve">Asse dei linguaggi </t>
  </si>
  <si>
    <t xml:space="preserve">Asse storico sociale </t>
  </si>
  <si>
    <t xml:space="preserve">Asse matematico </t>
  </si>
  <si>
    <t xml:space="preserve">Asse scientifico tecnologico </t>
  </si>
  <si>
    <t xml:space="preserve">Valutazione totale I biennio </t>
  </si>
  <si>
    <t xml:space="preserve">Valutazione III anno </t>
  </si>
  <si>
    <t xml:space="preserve">Area di base </t>
  </si>
  <si>
    <t xml:space="preserve">Area di indirizzo </t>
  </si>
  <si>
    <t xml:space="preserve">Stage </t>
  </si>
  <si>
    <t xml:space="preserve">Valutazione totale III anno </t>
  </si>
  <si>
    <t xml:space="preserve">Max 9 </t>
  </si>
  <si>
    <t xml:space="preserve">Totale triennio </t>
  </si>
  <si>
    <t xml:space="preserve">Attribuzione del credito nella Valutazione del IV anno </t>
  </si>
  <si>
    <t xml:space="preserve">Credito* </t>
  </si>
  <si>
    <t xml:space="preserve">Max 10 </t>
  </si>
  <si>
    <t xml:space="preserve">Totale quarto anno </t>
  </si>
  <si>
    <t>Credito*</t>
  </si>
  <si>
    <t>Max 9</t>
  </si>
  <si>
    <t>Max 21</t>
  </si>
  <si>
    <t>Max 19</t>
  </si>
  <si>
    <t xml:space="preserve">I° biennio </t>
  </si>
  <si>
    <t>Totale Crediti</t>
  </si>
  <si>
    <r>
      <t xml:space="preserve">*Il credito viene attribuito in base al punteggio conseguito all'esame di ammissione e all'esame di qualifica come segue </t>
    </r>
    <r>
      <rPr>
        <sz val="11"/>
        <color theme="1"/>
        <rFont val="Wingdings 3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 xml:space="preserve">da 60 a70 punti 2 </t>
    </r>
    <r>
      <rPr>
        <sz val="11"/>
        <color theme="1"/>
        <rFont val="Wingdings 3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 xml:space="preserve">Da 71 a 80 punti 4 </t>
    </r>
    <r>
      <rPr>
        <sz val="11"/>
        <color theme="1"/>
        <rFont val="Wingdings 3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 xml:space="preserve">Da 81 a 90 punti 6 </t>
    </r>
    <r>
      <rPr>
        <sz val="11"/>
        <color theme="1"/>
        <rFont val="Wingdings 3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 xml:space="preserve">Da 91 a 95 punti 8 </t>
    </r>
    <r>
      <rPr>
        <sz val="11"/>
        <color theme="1"/>
        <rFont val="Wingdings 3"/>
        <family val="1"/>
        <charset val="2"/>
      </rPr>
      <t xml:space="preserve">·    </t>
    </r>
    <r>
      <rPr>
        <sz val="11"/>
        <color theme="1"/>
        <rFont val="Calibri"/>
        <family val="2"/>
        <scheme val="minor"/>
      </rPr>
      <t xml:space="preserve">Da 96 a 100 punti 10 </t>
    </r>
  </si>
  <si>
    <t>Tabella Calcolo Credito Formativo applicato  al punteggio finale</t>
  </si>
  <si>
    <t>*** L'asseganzione dei crediti viene fatta attribuendo il punteggio in base alla Tab.3. Si applica al voto della prova di ammissione e al voto complessivo dell'attestato e del diploma di qualifica</t>
  </si>
  <si>
    <t>N.B. I crediti sono applicati al voto finale di ammissione ma possono essere applicati anche all'area di riferimento (Competenze di base e tecnico professionali) o ai singoli assi qualora necessiti di rilasciare l'attestato delle competenze</t>
  </si>
  <si>
    <t xml:space="preserve"> =&gt;60&lt;=70</t>
  </si>
  <si>
    <t xml:space="preserve"> &gt;70&lt;=80</t>
  </si>
  <si>
    <r>
      <t>1-Livello base</t>
    </r>
    <r>
      <rPr>
        <sz val="10"/>
        <color theme="1"/>
        <rFont val="Verdana"/>
        <family val="2"/>
      </rPr>
      <t xml:space="preserve">: lo studente svolge compiti semplici in situazioni note, mostrando di possedere conoscenze ed abilità essenziali e di saper applicare regole e procedure fondamentali. Nel caso in cui non sia stato =1raggiunto il livello base, è riportata l’espressione “livello base non raggiunto”, con l’indicazione della relativa motivazione. </t>
    </r>
  </si>
  <si>
    <r>
      <t>2-Livello intermedio</t>
    </r>
    <r>
      <rPr>
        <sz val="10"/>
        <color theme="1"/>
        <rFont val="Verdana"/>
        <family val="2"/>
      </rPr>
      <t xml:space="preserve">: lo studente svolge compiti e risolve problemi complessi in situazioni note, compie scelte consapevoli, mostrando di saper utilizzare le conoscenze ed abilità acquisite. </t>
    </r>
  </si>
  <si>
    <r>
      <t>3-Livello avanzato</t>
    </r>
    <r>
      <rPr>
        <sz val="10"/>
        <color theme="1"/>
        <rFont val="Verdana"/>
        <family val="2"/>
      </rPr>
      <t xml:space="preserve">: lo studente svolge compiti e problemi complessi in situazioni anche non note, mostrando padronanza nell’uso delle conoscenze e delle abilità. Sa proporre e sostenere le proprie opinioni e assumere autonomamente decisioni consapevoli. </t>
    </r>
  </si>
  <si>
    <t>Manutenzione e assistenza tecnica</t>
  </si>
  <si>
    <t>N.ORE ASSENZA</t>
  </si>
  <si>
    <t>B-Punteggio delle prove (In centesimi)</t>
  </si>
</sst>
</file>

<file path=xl/styles.xml><?xml version="1.0" encoding="utf-8"?>
<styleSheet xmlns="http://schemas.openxmlformats.org/spreadsheetml/2006/main">
  <numFmts count="1">
    <numFmt numFmtId="164" formatCode="[$-410]d\ mmmm\ yyyy;@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Verdana"/>
      <family val="2"/>
    </font>
    <font>
      <sz val="14"/>
      <color rgb="FF00000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10"/>
      <color rgb="FF000000"/>
      <name val="Verdana"/>
      <family val="2"/>
    </font>
    <font>
      <sz val="10"/>
      <name val="Verdana"/>
      <family val="2"/>
    </font>
    <font>
      <b/>
      <sz val="10"/>
      <color rgb="FF000000"/>
      <name val="Verdana"/>
      <family val="2"/>
    </font>
    <font>
      <sz val="11"/>
      <color theme="1"/>
      <name val="Wingdings 3"/>
      <family val="1"/>
      <charset val="2"/>
    </font>
    <font>
      <b/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9" fontId="0" fillId="2" borderId="12" xfId="1" applyFont="1" applyFill="1" applyBorder="1" applyAlignment="1">
      <alignment horizontal="center" vertical="center"/>
    </xf>
    <xf numFmtId="9" fontId="0" fillId="2" borderId="13" xfId="1" applyFont="1" applyFill="1" applyBorder="1" applyAlignment="1">
      <alignment horizontal="center" vertical="center"/>
    </xf>
    <xf numFmtId="9" fontId="0" fillId="2" borderId="14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2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6" borderId="9" xfId="0" applyFill="1" applyBorder="1" applyAlignment="1">
      <alignment horizontal="center" vertical="center"/>
    </xf>
    <xf numFmtId="0" fontId="0" fillId="6" borderId="0" xfId="0" applyFill="1" applyBorder="1" applyAlignment="1">
      <alignment vertical="center" wrapText="1"/>
    </xf>
    <xf numFmtId="10" fontId="0" fillId="6" borderId="0" xfId="0" applyNumberFormat="1" applyFill="1" applyBorder="1" applyAlignment="1">
      <alignment vertical="center" wrapText="1"/>
    </xf>
    <xf numFmtId="0" fontId="0" fillId="6" borderId="0" xfId="0" applyFill="1" applyBorder="1" applyAlignment="1">
      <alignment horizontal="center" vertical="center" wrapText="1"/>
    </xf>
    <xf numFmtId="2" fontId="0" fillId="6" borderId="0" xfId="0" applyNumberFormat="1" applyFill="1" applyBorder="1" applyAlignment="1">
      <alignment horizontal="center" vertical="center" wrapText="1"/>
    </xf>
    <xf numFmtId="10" fontId="0" fillId="0" borderId="0" xfId="0" applyNumberFormat="1"/>
    <xf numFmtId="0" fontId="0" fillId="0" borderId="15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" fontId="0" fillId="7" borderId="15" xfId="0" applyNumberForma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0" fillId="2" borderId="15" xfId="0" applyNumberFormat="1" applyFill="1" applyBorder="1" applyAlignment="1">
      <alignment horizontal="center" vertical="center" wrapText="1"/>
    </xf>
    <xf numFmtId="0" fontId="2" fillId="0" borderId="15" xfId="0" applyFont="1" applyBorder="1" applyAlignment="1">
      <alignment wrapText="1"/>
    </xf>
    <xf numFmtId="0" fontId="2" fillId="0" borderId="15" xfId="0" applyFont="1" applyBorder="1"/>
    <xf numFmtId="0" fontId="0" fillId="0" borderId="15" xfId="0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10" fontId="0" fillId="0" borderId="15" xfId="1" applyNumberFormat="1" applyFont="1" applyFill="1" applyBorder="1" applyAlignment="1">
      <alignment horizontal="center" vertical="center"/>
    </xf>
    <xf numFmtId="9" fontId="0" fillId="2" borderId="29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0" fontId="0" fillId="0" borderId="0" xfId="0" applyNumberFormat="1" applyBorder="1" applyAlignment="1">
      <alignment vertical="center" wrapText="1"/>
    </xf>
    <xf numFmtId="0" fontId="0" fillId="0" borderId="28" xfId="0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2" fontId="0" fillId="2" borderId="4" xfId="0" applyNumberFormat="1" applyFill="1" applyBorder="1" applyAlignment="1">
      <alignment horizontal="center" vertical="center"/>
    </xf>
    <xf numFmtId="2" fontId="0" fillId="2" borderId="24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2" fontId="0" fillId="2" borderId="28" xfId="0" applyNumberFormat="1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19" xfId="0" applyFill="1" applyBorder="1" applyAlignment="1">
      <alignment vertical="center"/>
    </xf>
    <xf numFmtId="0" fontId="0" fillId="0" borderId="24" xfId="0" applyBorder="1" applyAlignment="1"/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>
      <alignment horizontal="left" wrapText="1"/>
    </xf>
    <xf numFmtId="0" fontId="2" fillId="8" borderId="15" xfId="0" applyFont="1" applyFill="1" applyBorder="1" applyAlignment="1">
      <alignment wrapText="1"/>
    </xf>
    <xf numFmtId="0" fontId="0" fillId="0" borderId="15" xfId="0" applyBorder="1"/>
    <xf numFmtId="0" fontId="0" fillId="9" borderId="15" xfId="0" applyFill="1" applyBorder="1" applyAlignment="1">
      <alignment horizontal="center"/>
    </xf>
    <xf numFmtId="0" fontId="4" fillId="0" borderId="36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10" fillId="0" borderId="35" xfId="0" applyFont="1" applyBorder="1" applyAlignment="1">
      <alignment vertical="center" wrapText="1"/>
    </xf>
    <xf numFmtId="0" fontId="11" fillId="0" borderId="36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10" fontId="0" fillId="0" borderId="15" xfId="0" applyNumberFormat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/>
    </xf>
    <xf numFmtId="0" fontId="0" fillId="0" borderId="18" xfId="0" applyFill="1" applyBorder="1" applyAlignment="1">
      <alignment vertical="center"/>
    </xf>
    <xf numFmtId="0" fontId="0" fillId="10" borderId="15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0" borderId="17" xfId="0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2" fontId="0" fillId="2" borderId="41" xfId="0" applyNumberFormat="1" applyFill="1" applyBorder="1" applyAlignment="1">
      <alignment horizontal="center" vertical="center"/>
    </xf>
    <xf numFmtId="10" fontId="0" fillId="0" borderId="19" xfId="0" applyNumberFormat="1" applyBorder="1" applyAlignment="1">
      <alignment horizontal="center" vertical="center" wrapText="1"/>
    </xf>
    <xf numFmtId="9" fontId="0" fillId="0" borderId="15" xfId="0" applyNumberFormat="1" applyBorder="1" applyAlignment="1">
      <alignment horizontal="center" vertical="center" wrapText="1"/>
    </xf>
    <xf numFmtId="9" fontId="0" fillId="2" borderId="40" xfId="1" applyFont="1" applyFill="1" applyBorder="1" applyAlignment="1">
      <alignment horizontal="center" vertical="center"/>
    </xf>
    <xf numFmtId="9" fontId="0" fillId="2" borderId="20" xfId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10" borderId="40" xfId="0" applyFill="1" applyBorder="1" applyAlignment="1">
      <alignment horizontal="center" vertical="center"/>
    </xf>
    <xf numFmtId="9" fontId="0" fillId="2" borderId="46" xfId="1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10" borderId="28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24" xfId="0" applyFill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 wrapText="1"/>
    </xf>
    <xf numFmtId="2" fontId="0" fillId="0" borderId="21" xfId="0" applyNumberFormat="1" applyFill="1" applyBorder="1" applyAlignment="1">
      <alignment horizontal="center" vertical="center" wrapText="1"/>
    </xf>
    <xf numFmtId="0" fontId="0" fillId="0" borderId="18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9" fontId="2" fillId="0" borderId="15" xfId="0" applyNumberFormat="1" applyFont="1" applyBorder="1" applyAlignment="1">
      <alignment horizontal="center"/>
    </xf>
    <xf numFmtId="9" fontId="2" fillId="8" borderId="15" xfId="0" applyNumberFormat="1" applyFont="1" applyFill="1" applyBorder="1" applyAlignment="1">
      <alignment horizontal="center"/>
    </xf>
    <xf numFmtId="0" fontId="2" fillId="8" borderId="1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49" xfId="0" applyFont="1" applyFill="1" applyBorder="1"/>
    <xf numFmtId="0" fontId="3" fillId="2" borderId="29" xfId="0" applyFont="1" applyFill="1" applyBorder="1"/>
    <xf numFmtId="0" fontId="3" fillId="0" borderId="52" xfId="0" applyFont="1" applyBorder="1"/>
    <xf numFmtId="0" fontId="2" fillId="2" borderId="15" xfId="0" applyFont="1" applyFill="1" applyBorder="1" applyAlignment="1"/>
    <xf numFmtId="0" fontId="2" fillId="2" borderId="15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2" fillId="0" borderId="0" xfId="0" applyFont="1" applyFill="1" applyBorder="1" applyAlignment="1"/>
    <xf numFmtId="0" fontId="0" fillId="10" borderId="29" xfId="0" applyFill="1" applyBorder="1"/>
    <xf numFmtId="0" fontId="0" fillId="2" borderId="29" xfId="0" applyFill="1" applyBorder="1"/>
    <xf numFmtId="0" fontId="0" fillId="0" borderId="52" xfId="0" applyBorder="1"/>
    <xf numFmtId="0" fontId="2" fillId="8" borderId="15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5" xfId="0" applyFont="1" applyBorder="1" applyAlignment="1"/>
    <xf numFmtId="0" fontId="8" fillId="0" borderId="15" xfId="0" applyFont="1" applyBorder="1" applyAlignment="1">
      <alignment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9" borderId="26" xfId="0" applyFill="1" applyBorder="1" applyAlignment="1">
      <alignment horizontal="left" wrapText="1"/>
    </xf>
    <xf numFmtId="0" fontId="0" fillId="9" borderId="47" xfId="0" applyFill="1" applyBorder="1" applyAlignment="1">
      <alignment horizontal="left" wrapText="1"/>
    </xf>
    <xf numFmtId="0" fontId="0" fillId="9" borderId="48" xfId="0" applyFill="1" applyBorder="1" applyAlignment="1">
      <alignment horizontal="left" wrapText="1"/>
    </xf>
    <xf numFmtId="0" fontId="0" fillId="9" borderId="27" xfId="0" applyFill="1" applyBorder="1" applyAlignment="1">
      <alignment horizontal="left" wrapText="1"/>
    </xf>
    <xf numFmtId="0" fontId="0" fillId="9" borderId="31" xfId="0" applyFill="1" applyBorder="1" applyAlignment="1">
      <alignment horizontal="left" wrapText="1"/>
    </xf>
    <xf numFmtId="0" fontId="0" fillId="9" borderId="32" xfId="0" applyFill="1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0" fillId="0" borderId="42" xfId="0" applyNumberFormat="1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164" fontId="0" fillId="0" borderId="44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14" fillId="0" borderId="0" xfId="0" applyFont="1" applyAlignment="1">
      <alignment wrapText="1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8" borderId="19" xfId="0" applyFont="1" applyFill="1" applyBorder="1" applyAlignment="1">
      <alignment horizontal="center" wrapText="1"/>
    </xf>
    <xf numFmtId="0" fontId="2" fillId="8" borderId="24" xfId="0" applyFont="1" applyFill="1" applyBorder="1" applyAlignment="1">
      <alignment horizontal="center" wrapText="1"/>
    </xf>
    <xf numFmtId="0" fontId="2" fillId="8" borderId="25" xfId="0" applyFont="1" applyFill="1" applyBorder="1" applyAlignment="1">
      <alignment horizont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esktop/scuola/didattica/a.s.%202013-2014/orario/orario%202013-2014%20e%20organico_11_7_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2-10"/>
      <sheetName val="org._n._o."/>
      <sheetName val="organico"/>
      <sheetName val="orario"/>
      <sheetName val="piero"/>
      <sheetName val="registro"/>
      <sheetName val="recupero"/>
      <sheetName val="calendario recupero"/>
      <sheetName val="riepilogo recupero"/>
      <sheetName val="Pietro"/>
      <sheetName val="Salvatore"/>
      <sheetName val="Romina"/>
      <sheetName val="Antonello"/>
      <sheetName val="Giuseppe"/>
      <sheetName val="Maria Rosaria"/>
      <sheetName val="Pina"/>
    </sheetNames>
    <sheetDataSet>
      <sheetData sheetId="0"/>
      <sheetData sheetId="1">
        <row r="7">
          <cell r="A7" t="str">
            <v>Lingue e letteratura italiana</v>
          </cell>
          <cell r="E7">
            <v>132</v>
          </cell>
          <cell r="G7">
            <v>132</v>
          </cell>
        </row>
        <row r="8">
          <cell r="A8" t="str">
            <v>Lingue inglese</v>
          </cell>
          <cell r="E8">
            <v>99</v>
          </cell>
          <cell r="G8">
            <v>99</v>
          </cell>
        </row>
        <row r="9">
          <cell r="A9" t="str">
            <v>Storia</v>
          </cell>
          <cell r="E9">
            <v>66</v>
          </cell>
          <cell r="G9">
            <v>66</v>
          </cell>
        </row>
        <row r="10">
          <cell r="A10" t="str">
            <v>Matematica</v>
          </cell>
          <cell r="E10">
            <v>132</v>
          </cell>
          <cell r="G10">
            <v>99</v>
          </cell>
        </row>
        <row r="11">
          <cell r="A11" t="str">
            <v>Diritto ed economia</v>
          </cell>
          <cell r="E11">
            <v>66</v>
          </cell>
        </row>
        <row r="12">
          <cell r="A12" t="str">
            <v>Scienze integrate (Scienze della Terra e Biologia)</v>
          </cell>
          <cell r="E12">
            <v>66</v>
          </cell>
        </row>
        <row r="13">
          <cell r="A13" t="str">
            <v>Scienze motorie e sportive</v>
          </cell>
          <cell r="E13">
            <v>66</v>
          </cell>
          <cell r="G13">
            <v>66</v>
          </cell>
        </row>
        <row r="14">
          <cell r="E14">
            <v>33</v>
          </cell>
          <cell r="G14">
            <v>33</v>
          </cell>
        </row>
        <row r="15">
          <cell r="E15">
            <v>660</v>
          </cell>
          <cell r="G15">
            <v>495</v>
          </cell>
        </row>
        <row r="16">
          <cell r="A16" t="str">
            <v>Tecnologie e tecniche di rappresentazione grafiche</v>
          </cell>
          <cell r="E16">
            <v>99</v>
          </cell>
          <cell r="F16">
            <v>99</v>
          </cell>
        </row>
        <row r="17">
          <cell r="A17" t="str">
            <v>Scienze integrate (Fisica)</v>
          </cell>
          <cell r="E17">
            <v>66</v>
          </cell>
          <cell r="F17">
            <v>66</v>
          </cell>
        </row>
        <row r="19">
          <cell r="A19" t="str">
            <v>Scienze integrate (Chimica)</v>
          </cell>
          <cell r="E19">
            <v>66</v>
          </cell>
          <cell r="F19">
            <v>66</v>
          </cell>
        </row>
        <row r="21">
          <cell r="A21" t="str">
            <v>Tecnologie dell'informazione e della comunicazione</v>
          </cell>
          <cell r="E21">
            <v>66</v>
          </cell>
          <cell r="F21">
            <v>66</v>
          </cell>
        </row>
        <row r="22">
          <cell r="A22" t="str">
            <v>Laboratori tecnologici ed esercitazione</v>
          </cell>
        </row>
        <row r="23">
          <cell r="A23" t="str">
            <v>Tecnologie meccaniche e applicazioni</v>
          </cell>
          <cell r="G23">
            <v>165</v>
          </cell>
        </row>
        <row r="26">
          <cell r="A26" t="str">
            <v>Tecnologie elettrico-elettroniche e applicazioni</v>
          </cell>
          <cell r="G26">
            <v>165</v>
          </cell>
        </row>
        <row r="27">
          <cell r="A27" t="str">
            <v>Tecnologie e tecniche di installazione e manutenzione</v>
          </cell>
          <cell r="G27">
            <v>99</v>
          </cell>
        </row>
        <row r="28">
          <cell r="E28">
            <v>396</v>
          </cell>
          <cell r="G28">
            <v>561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zoomScale="80" zoomScaleNormal="80" workbookViewId="0">
      <selection activeCell="G16" sqref="G16"/>
    </sheetView>
  </sheetViews>
  <sheetFormatPr defaultRowHeight="15"/>
  <cols>
    <col min="1" max="1" width="32.5703125" customWidth="1"/>
    <col min="2" max="2" width="23.42578125" customWidth="1"/>
    <col min="3" max="3" width="17.42578125" style="1" customWidth="1"/>
    <col min="4" max="4" width="13" customWidth="1"/>
    <col min="5" max="5" width="11.85546875" bestFit="1" customWidth="1"/>
    <col min="6" max="6" width="15.85546875" style="1" customWidth="1"/>
    <col min="7" max="7" width="19" style="1" customWidth="1"/>
    <col min="8" max="8" width="13.5703125" style="1" customWidth="1"/>
    <col min="9" max="9" width="13.5703125" customWidth="1"/>
    <col min="11" max="11" width="10.5703125" bestFit="1" customWidth="1"/>
  </cols>
  <sheetData>
    <row r="1" spans="1:12" ht="4.5" customHeight="1"/>
    <row r="2" spans="1:12" hidden="1"/>
    <row r="3" spans="1:12" ht="36.75" customHeight="1">
      <c r="A3" s="152" t="s">
        <v>101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30.75" customHeight="1">
      <c r="A4" s="152" t="s">
        <v>102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</row>
    <row r="5" spans="1:12" ht="36.75" customHeight="1">
      <c r="A5" s="152" t="s">
        <v>103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</row>
    <row r="6" spans="1:12" ht="18.75" thickBot="1">
      <c r="A6" s="76"/>
      <c r="B6" s="155" t="s">
        <v>69</v>
      </c>
      <c r="C6" s="156"/>
      <c r="D6" s="157"/>
      <c r="E6" s="75"/>
    </row>
    <row r="7" spans="1:12" ht="15.75" thickBot="1">
      <c r="A7" s="77" t="s">
        <v>93</v>
      </c>
      <c r="B7" s="78" t="s">
        <v>70</v>
      </c>
      <c r="C7" s="79" t="s">
        <v>71</v>
      </c>
      <c r="D7" s="78" t="s">
        <v>72</v>
      </c>
      <c r="E7" s="80"/>
    </row>
    <row r="8" spans="1:12" ht="15.75" thickBot="1">
      <c r="A8" s="81" t="s">
        <v>73</v>
      </c>
      <c r="B8" s="78">
        <v>1</v>
      </c>
      <c r="C8" s="78">
        <v>2</v>
      </c>
      <c r="D8" s="78">
        <v>3</v>
      </c>
      <c r="E8" s="80"/>
    </row>
    <row r="9" spans="1:12" ht="15.75" thickBot="1">
      <c r="A9" s="81" t="s">
        <v>74</v>
      </c>
      <c r="B9" s="78">
        <v>1</v>
      </c>
      <c r="C9" s="78">
        <v>2</v>
      </c>
      <c r="D9" s="78">
        <v>3</v>
      </c>
      <c r="E9" s="80"/>
    </row>
    <row r="10" spans="1:12" ht="15.75" thickBot="1">
      <c r="A10" s="81" t="s">
        <v>75</v>
      </c>
      <c r="B10" s="78">
        <v>1</v>
      </c>
      <c r="C10" s="78">
        <v>2</v>
      </c>
      <c r="D10" s="78">
        <v>3</v>
      </c>
      <c r="E10" s="80"/>
    </row>
    <row r="11" spans="1:12" ht="15.75" thickBot="1">
      <c r="A11" s="81" t="s">
        <v>76</v>
      </c>
      <c r="B11" s="78">
        <v>1</v>
      </c>
      <c r="C11" s="78">
        <v>2</v>
      </c>
      <c r="D11" s="78">
        <v>3</v>
      </c>
      <c r="E11" s="80"/>
    </row>
    <row r="12" spans="1:12" ht="15.75" thickBot="1">
      <c r="A12" s="149" t="s">
        <v>77</v>
      </c>
      <c r="B12" s="150"/>
      <c r="C12" s="150"/>
      <c r="D12" s="151"/>
      <c r="E12" s="78" t="s">
        <v>68</v>
      </c>
    </row>
    <row r="13" spans="1:12" ht="15.75" thickBot="1">
      <c r="A13" s="158"/>
      <c r="B13" s="159"/>
      <c r="C13" s="159"/>
      <c r="D13" s="159"/>
      <c r="E13" s="160"/>
    </row>
    <row r="14" spans="1:12" ht="15.75" thickBot="1">
      <c r="A14" s="149" t="s">
        <v>78</v>
      </c>
      <c r="B14" s="150"/>
      <c r="C14" s="150"/>
      <c r="D14" s="150"/>
      <c r="E14" s="151"/>
    </row>
    <row r="15" spans="1:12" ht="15.75" thickBot="1">
      <c r="A15" s="77" t="s">
        <v>79</v>
      </c>
      <c r="B15" s="78">
        <v>1</v>
      </c>
      <c r="C15" s="78">
        <v>2</v>
      </c>
      <c r="D15" s="78">
        <v>3</v>
      </c>
      <c r="E15" s="80"/>
    </row>
    <row r="16" spans="1:12" ht="15.75" thickBot="1">
      <c r="A16" s="77" t="s">
        <v>80</v>
      </c>
      <c r="B16" s="78">
        <v>1</v>
      </c>
      <c r="C16" s="78">
        <v>2</v>
      </c>
      <c r="D16" s="78">
        <v>3</v>
      </c>
      <c r="E16" s="80"/>
    </row>
    <row r="17" spans="1:5" ht="15.75" thickBot="1">
      <c r="A17" s="77" t="s">
        <v>81</v>
      </c>
      <c r="B17" s="78">
        <v>1</v>
      </c>
      <c r="C17" s="78">
        <v>2</v>
      </c>
      <c r="D17" s="78">
        <v>3</v>
      </c>
      <c r="E17" s="80"/>
    </row>
    <row r="18" spans="1:5" ht="15.75" thickBot="1">
      <c r="A18" s="149" t="s">
        <v>82</v>
      </c>
      <c r="B18" s="150"/>
      <c r="C18" s="150"/>
      <c r="D18" s="151"/>
      <c r="E18" s="78" t="s">
        <v>90</v>
      </c>
    </row>
    <row r="19" spans="1:5" ht="15.75" thickBot="1">
      <c r="A19" s="149" t="s">
        <v>84</v>
      </c>
      <c r="B19" s="150"/>
      <c r="C19" s="150"/>
      <c r="D19" s="151"/>
      <c r="E19" s="78" t="s">
        <v>91</v>
      </c>
    </row>
    <row r="20" spans="1:5" ht="15.75" thickBot="1">
      <c r="A20" s="149" t="s">
        <v>85</v>
      </c>
      <c r="B20" s="150"/>
      <c r="C20" s="150"/>
      <c r="D20" s="150"/>
      <c r="E20" s="151"/>
    </row>
    <row r="21" spans="1:5" ht="15.75" thickBot="1">
      <c r="A21" s="77" t="s">
        <v>79</v>
      </c>
      <c r="B21" s="78">
        <v>1</v>
      </c>
      <c r="C21" s="78">
        <v>2</v>
      </c>
      <c r="D21" s="78">
        <v>3</v>
      </c>
      <c r="E21" s="80"/>
    </row>
    <row r="22" spans="1:5" ht="15.75" thickBot="1">
      <c r="A22" s="77" t="s">
        <v>80</v>
      </c>
      <c r="B22" s="78">
        <v>1</v>
      </c>
      <c r="C22" s="78">
        <v>2</v>
      </c>
      <c r="D22" s="78">
        <v>3</v>
      </c>
      <c r="E22" s="80"/>
    </row>
    <row r="23" spans="1:5" ht="15.75" thickBot="1">
      <c r="A23" s="77" t="s">
        <v>81</v>
      </c>
      <c r="B23" s="78">
        <v>1</v>
      </c>
      <c r="C23" s="78">
        <v>2</v>
      </c>
      <c r="D23" s="78">
        <v>3</v>
      </c>
      <c r="E23" s="80"/>
    </row>
    <row r="24" spans="1:5" ht="15.75" thickBot="1">
      <c r="A24" s="82"/>
      <c r="B24" s="80"/>
      <c r="C24" s="80"/>
      <c r="D24" s="80"/>
      <c r="E24" s="78" t="s">
        <v>83</v>
      </c>
    </row>
    <row r="25" spans="1:5" ht="15.75" thickBot="1">
      <c r="A25" s="149" t="s">
        <v>86</v>
      </c>
      <c r="B25" s="150"/>
      <c r="C25" s="150"/>
      <c r="D25" s="151"/>
      <c r="E25" s="78" t="s">
        <v>87</v>
      </c>
    </row>
    <row r="26" spans="1:5" ht="15.75" thickBot="1">
      <c r="A26" s="149" t="s">
        <v>88</v>
      </c>
      <c r="B26" s="150"/>
      <c r="C26" s="150"/>
      <c r="D26" s="151"/>
      <c r="E26" s="83" t="s">
        <v>92</v>
      </c>
    </row>
  </sheetData>
  <mergeCells count="12">
    <mergeCell ref="A26:D26"/>
    <mergeCell ref="A3:L3"/>
    <mergeCell ref="A4:L4"/>
    <mergeCell ref="A5:L5"/>
    <mergeCell ref="A14:E14"/>
    <mergeCell ref="A18:D18"/>
    <mergeCell ref="A19:D19"/>
    <mergeCell ref="A20:E20"/>
    <mergeCell ref="A25:D25"/>
    <mergeCell ref="B6:D6"/>
    <mergeCell ref="A12:D12"/>
    <mergeCell ref="A13:E13"/>
  </mergeCells>
  <pageMargins left="0.11811023622047245" right="0.19685039370078741" top="0" bottom="0" header="0.11811023622047245" footer="0.11811023622047245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74"/>
  <sheetViews>
    <sheetView tabSelected="1" zoomScale="80" zoomScaleNormal="80" workbookViewId="0">
      <selection activeCell="I10" sqref="I10"/>
    </sheetView>
  </sheetViews>
  <sheetFormatPr defaultRowHeight="15"/>
  <cols>
    <col min="1" max="1" width="56.5703125" bestFit="1" customWidth="1"/>
    <col min="2" max="2" width="28.7109375" customWidth="1"/>
    <col min="3" max="3" width="10.85546875" style="1" customWidth="1"/>
    <col min="4" max="4" width="13" customWidth="1"/>
    <col min="5" max="5" width="7.42578125" customWidth="1"/>
    <col min="6" max="6" width="18" style="1" bestFit="1" customWidth="1"/>
    <col min="7" max="7" width="15.85546875" style="1" customWidth="1"/>
    <col min="8" max="8" width="17" style="1" customWidth="1"/>
    <col min="9" max="10" width="13.5703125" style="1" customWidth="1"/>
    <col min="11" max="11" width="11" customWidth="1"/>
    <col min="13" max="13" width="13.140625" customWidth="1"/>
    <col min="15" max="15" width="13.7109375" customWidth="1"/>
  </cols>
  <sheetData>
    <row r="1" spans="1:12" ht="15.75" thickBot="1">
      <c r="A1" s="177" t="s">
        <v>1</v>
      </c>
      <c r="B1" s="7" t="s">
        <v>2</v>
      </c>
      <c r="C1" s="43"/>
      <c r="D1" s="44"/>
      <c r="E1" s="44"/>
      <c r="F1"/>
      <c r="G1"/>
      <c r="H1"/>
      <c r="I1" s="133" t="s">
        <v>46</v>
      </c>
      <c r="L1" s="142"/>
    </row>
    <row r="2" spans="1:12" ht="33" customHeight="1" thickBot="1">
      <c r="A2" s="178"/>
      <c r="B2" s="24" t="s">
        <v>3</v>
      </c>
      <c r="C2" s="184" t="s">
        <v>104</v>
      </c>
      <c r="D2" s="185"/>
      <c r="E2" s="186"/>
      <c r="F2" s="187" t="s">
        <v>30</v>
      </c>
      <c r="G2" s="188"/>
      <c r="H2" s="189"/>
      <c r="I2" s="61"/>
      <c r="J2"/>
    </row>
    <row r="3" spans="1:12" ht="15.75" thickBot="1">
      <c r="A3" s="178"/>
      <c r="B3" s="64" t="s">
        <v>4</v>
      </c>
      <c r="C3" s="181">
        <v>41802</v>
      </c>
      <c r="D3" s="182"/>
      <c r="E3" s="183"/>
      <c r="F3" s="93"/>
      <c r="G3" s="180" t="s">
        <v>31</v>
      </c>
      <c r="H3" s="180"/>
      <c r="I3" s="61"/>
      <c r="J3"/>
    </row>
    <row r="4" spans="1:12" ht="21.75" customHeight="1" thickBot="1">
      <c r="A4" s="179"/>
      <c r="B4" s="64" t="s">
        <v>5</v>
      </c>
      <c r="C4" s="59"/>
      <c r="D4" s="60"/>
      <c r="E4" s="60"/>
      <c r="F4" s="112"/>
      <c r="G4" s="180" t="s">
        <v>32</v>
      </c>
      <c r="H4" s="180"/>
      <c r="I4" s="62"/>
      <c r="J4"/>
    </row>
    <row r="5" spans="1:12" ht="29.25" customHeight="1" thickBot="1">
      <c r="A5" s="17">
        <v>100</v>
      </c>
      <c r="B5" s="57" t="s">
        <v>0</v>
      </c>
      <c r="C5" s="120">
        <f>(G22+G39+G54)</f>
        <v>420</v>
      </c>
      <c r="D5" s="9"/>
      <c r="E5" s="9"/>
      <c r="F5" s="121"/>
      <c r="G5" s="180" t="s">
        <v>33</v>
      </c>
      <c r="H5" s="180"/>
      <c r="I5" s="14"/>
      <c r="J5"/>
    </row>
    <row r="6" spans="1:12" ht="15.75" thickBot="1">
      <c r="A6" s="27"/>
      <c r="B6" s="26"/>
      <c r="C6" s="9"/>
      <c r="D6" s="9"/>
      <c r="E6" s="9"/>
      <c r="F6" s="9"/>
      <c r="G6" s="9"/>
      <c r="H6" s="9"/>
      <c r="I6" s="9"/>
      <c r="J6" s="9"/>
      <c r="K6" s="14"/>
    </row>
    <row r="7" spans="1:12" ht="15.75" customHeight="1" thickBot="1">
      <c r="A7" s="168" t="s">
        <v>44</v>
      </c>
      <c r="B7" s="169"/>
      <c r="C7" s="169"/>
      <c r="D7" s="169"/>
      <c r="E7" s="169"/>
      <c r="F7" s="169"/>
      <c r="G7" s="169"/>
      <c r="H7" s="169"/>
      <c r="I7" s="170"/>
      <c r="J7" s="14"/>
    </row>
    <row r="8" spans="1:12" ht="15.75" thickBot="1">
      <c r="A8" s="33" t="s">
        <v>47</v>
      </c>
      <c r="B8" s="33" t="s">
        <v>66</v>
      </c>
      <c r="C8" s="67" t="s">
        <v>67</v>
      </c>
      <c r="D8" s="93" t="s">
        <v>7</v>
      </c>
      <c r="E8" s="55" t="s">
        <v>15</v>
      </c>
      <c r="F8" s="7" t="s">
        <v>22</v>
      </c>
      <c r="G8" s="94" t="s">
        <v>105</v>
      </c>
      <c r="H8" s="6" t="s">
        <v>23</v>
      </c>
      <c r="I8" s="6" t="s">
        <v>24</v>
      </c>
      <c r="J8" s="14"/>
    </row>
    <row r="9" spans="1:12" ht="15.75" customHeight="1">
      <c r="A9" s="191" t="s">
        <v>34</v>
      </c>
      <c r="B9" s="90" t="str">
        <f>[1]org._n._o.!$A7</f>
        <v>Lingue e letteratura italiana</v>
      </c>
      <c r="C9" s="46">
        <f>[1]org._n._o.!$E7/([1]org._n._o.!$E$15-[1]org._n._o.!$E$14)*40%</f>
        <v>8.4210526315789472E-2</v>
      </c>
      <c r="D9" s="93">
        <v>6</v>
      </c>
      <c r="E9" s="53">
        <f>D9*C9</f>
        <v>0.50526315789473686</v>
      </c>
      <c r="F9" s="87">
        <f>[1]org._n._o.!$E7</f>
        <v>132</v>
      </c>
      <c r="G9" s="95">
        <v>20</v>
      </c>
      <c r="H9" s="106">
        <f t="shared" ref="H9:H15" si="0">F9-G9</f>
        <v>112</v>
      </c>
      <c r="I9" s="3">
        <f>H9/F9*C9</f>
        <v>7.1451355661881974E-2</v>
      </c>
      <c r="J9" s="14"/>
    </row>
    <row r="10" spans="1:12">
      <c r="A10" s="191"/>
      <c r="B10" s="90" t="str">
        <f>[1]org._n._o.!$A8</f>
        <v>Lingue inglese</v>
      </c>
      <c r="C10" s="46">
        <f>[1]org._n._o.!$E8/([1]org._n._o.!$E$15-[1]org._n._o.!$E$14)*40%</f>
        <v>6.3157894736842107E-2</v>
      </c>
      <c r="D10" s="93">
        <v>6</v>
      </c>
      <c r="E10" s="51">
        <f t="shared" ref="E10:E15" si="1">D10*C10</f>
        <v>0.37894736842105264</v>
      </c>
      <c r="F10" s="88">
        <f>[1]org._n._o.!$E8</f>
        <v>99</v>
      </c>
      <c r="G10" s="96">
        <v>21</v>
      </c>
      <c r="H10" s="107">
        <f t="shared" si="0"/>
        <v>78</v>
      </c>
      <c r="I10" s="4">
        <f>H10/F10*C10</f>
        <v>4.9760765550239235E-2</v>
      </c>
      <c r="J10" s="14"/>
    </row>
    <row r="11" spans="1:12">
      <c r="A11" s="191"/>
      <c r="B11" s="90" t="str">
        <f>[1]org._n._o.!$A9</f>
        <v>Storia</v>
      </c>
      <c r="C11" s="46">
        <f>[1]org._n._o.!$E9/([1]org._n._o.!$E$15-[1]org._n._o.!$E$14)*40%</f>
        <v>4.2105263157894736E-2</v>
      </c>
      <c r="D11" s="93">
        <v>6</v>
      </c>
      <c r="E11" s="51">
        <f t="shared" si="1"/>
        <v>0.25263157894736843</v>
      </c>
      <c r="F11" s="88">
        <f>[1]org._n._o.!$E9</f>
        <v>66</v>
      </c>
      <c r="G11" s="96">
        <v>13</v>
      </c>
      <c r="H11" s="107">
        <f t="shared" si="0"/>
        <v>53</v>
      </c>
      <c r="I11" s="4">
        <f t="shared" ref="I11:I14" si="2">H11/F11*C11</f>
        <v>3.3811802232854862E-2</v>
      </c>
      <c r="J11" s="14"/>
    </row>
    <row r="12" spans="1:12">
      <c r="A12" s="191"/>
      <c r="B12" s="90" t="str">
        <f>[1]org._n._o.!$A10</f>
        <v>Matematica</v>
      </c>
      <c r="C12" s="46">
        <f>[1]org._n._o.!$E10/([1]org._n._o.!$E$15-[1]org._n._o.!$E$14)*40%</f>
        <v>8.4210526315789472E-2</v>
      </c>
      <c r="D12" s="93">
        <v>6</v>
      </c>
      <c r="E12" s="51">
        <f t="shared" si="1"/>
        <v>0.50526315789473686</v>
      </c>
      <c r="F12" s="88">
        <f>[1]org._n._o.!$E10</f>
        <v>132</v>
      </c>
      <c r="G12" s="96">
        <v>27</v>
      </c>
      <c r="H12" s="107">
        <f t="shared" si="0"/>
        <v>105</v>
      </c>
      <c r="I12" s="4">
        <f t="shared" si="2"/>
        <v>6.6985645933014343E-2</v>
      </c>
      <c r="J12" s="14"/>
    </row>
    <row r="13" spans="1:12">
      <c r="A13" s="191"/>
      <c r="B13" s="90" t="str">
        <f>[1]org._n._o.!$A11</f>
        <v>Diritto ed economia</v>
      </c>
      <c r="C13" s="46">
        <f>[1]org._n._o.!$E11/([1]org._n._o.!$E$15-[1]org._n._o.!$E$14)*40%</f>
        <v>4.2105263157894736E-2</v>
      </c>
      <c r="D13" s="93">
        <v>6</v>
      </c>
      <c r="E13" s="51">
        <f t="shared" si="1"/>
        <v>0.25263157894736843</v>
      </c>
      <c r="F13" s="88">
        <f>[1]org._n._o.!$E11</f>
        <v>66</v>
      </c>
      <c r="G13" s="96">
        <v>11</v>
      </c>
      <c r="H13" s="107">
        <f t="shared" si="0"/>
        <v>55</v>
      </c>
      <c r="I13" s="4">
        <f t="shared" si="2"/>
        <v>3.5087719298245612E-2</v>
      </c>
      <c r="J13" s="14"/>
    </row>
    <row r="14" spans="1:12" ht="30">
      <c r="A14" s="191"/>
      <c r="B14" s="91" t="str">
        <f>[1]org._n._o.!$A12</f>
        <v>Scienze integrate (Scienze della Terra e Biologia)</v>
      </c>
      <c r="C14" s="46">
        <f>[1]org._n._o.!$E12/([1]org._n._o.!$E$15-[1]org._n._o.!$E$14)*40%</f>
        <v>4.2105263157894736E-2</v>
      </c>
      <c r="D14" s="93">
        <v>6</v>
      </c>
      <c r="E14" s="51">
        <f t="shared" si="1"/>
        <v>0.25263157894736843</v>
      </c>
      <c r="F14" s="88">
        <f>[1]org._n._o.!$E12</f>
        <v>66</v>
      </c>
      <c r="G14" s="96">
        <v>10</v>
      </c>
      <c r="H14" s="107">
        <f t="shared" si="0"/>
        <v>56</v>
      </c>
      <c r="I14" s="4">
        <f t="shared" si="2"/>
        <v>3.5725677830940987E-2</v>
      </c>
      <c r="J14" s="14"/>
    </row>
    <row r="15" spans="1:12">
      <c r="A15" s="191"/>
      <c r="B15" s="90" t="str">
        <f>[1]org._n._o.!$A13</f>
        <v>Scienze motorie e sportive</v>
      </c>
      <c r="C15" s="46">
        <f>[1]org._n._o.!$E13/([1]org._n._o.!$E$15-[1]org._n._o.!$E$14)*40%</f>
        <v>4.2105263157894736E-2</v>
      </c>
      <c r="D15" s="93">
        <v>6</v>
      </c>
      <c r="E15" s="51">
        <f t="shared" si="1"/>
        <v>0.25263157894736843</v>
      </c>
      <c r="F15" s="89">
        <f>[1]org._n._o.!$E13</f>
        <v>66</v>
      </c>
      <c r="G15" s="109">
        <v>14</v>
      </c>
      <c r="H15" s="113">
        <f t="shared" si="0"/>
        <v>52</v>
      </c>
      <c r="I15" s="104">
        <f>H15/F15*C15</f>
        <v>3.3173843700159487E-2</v>
      </c>
      <c r="J15" s="14"/>
    </row>
    <row r="16" spans="1:12">
      <c r="A16" s="10"/>
      <c r="B16" s="45" t="s">
        <v>49</v>
      </c>
      <c r="C16" s="86">
        <f>SUM(C9:C15)</f>
        <v>0.40000000000000008</v>
      </c>
      <c r="D16" s="93"/>
      <c r="E16" s="56"/>
      <c r="F16" s="50"/>
      <c r="G16" s="115"/>
      <c r="H16" s="114"/>
      <c r="I16" s="47"/>
      <c r="J16" s="14"/>
    </row>
    <row r="17" spans="1:10" ht="45.75" customHeight="1">
      <c r="A17" s="192" t="s">
        <v>6</v>
      </c>
      <c r="B17" s="33" t="str">
        <f>[1]org._n._o.!$A16</f>
        <v>Tecnologie e tecniche di rappresentazione grafiche</v>
      </c>
      <c r="C17" s="46">
        <f>[1]org._n._o.!$E16/[1]org._n._o.!$E$28*60%</f>
        <v>0.15</v>
      </c>
      <c r="D17" s="93">
        <v>6</v>
      </c>
      <c r="E17" s="51">
        <f>D17*C17</f>
        <v>0.89999999999999991</v>
      </c>
      <c r="F17" s="16">
        <f>[1]org._n._o.!$F$16</f>
        <v>99</v>
      </c>
      <c r="G17" s="116">
        <v>15</v>
      </c>
      <c r="H17" s="108">
        <f>F17-G17</f>
        <v>84</v>
      </c>
      <c r="I17" s="110">
        <f>H17/F17*C17</f>
        <v>0.12727272727272726</v>
      </c>
      <c r="J17" s="14"/>
    </row>
    <row r="18" spans="1:10">
      <c r="A18" s="193"/>
      <c r="B18" s="33" t="str">
        <f>[1]org._n._o.!$A17</f>
        <v>Scienze integrate (Fisica)</v>
      </c>
      <c r="C18" s="46">
        <f>[1]org._n._o.!$E17/[1]org._n._o.!$E$28*60%</f>
        <v>9.9999999999999992E-2</v>
      </c>
      <c r="D18" s="93">
        <v>6</v>
      </c>
      <c r="E18" s="51">
        <f>D18*C18</f>
        <v>0.6</v>
      </c>
      <c r="F18" s="16">
        <f>[1]org._n._o.!$F$17</f>
        <v>66</v>
      </c>
      <c r="G18" s="116">
        <v>10</v>
      </c>
      <c r="H18" s="108">
        <f>F18-G18</f>
        <v>56</v>
      </c>
      <c r="I18" s="4">
        <f>H18/F18*C18</f>
        <v>8.484848484848484E-2</v>
      </c>
      <c r="J18" s="14"/>
    </row>
    <row r="19" spans="1:10">
      <c r="A19" s="193"/>
      <c r="B19" s="33" t="str">
        <f>[1]org._n._o.!$A19</f>
        <v>Scienze integrate (Chimica)</v>
      </c>
      <c r="C19" s="46">
        <f>[1]org._n._o.!$E19/[1]org._n._o.!$E$28*60%</f>
        <v>9.9999999999999992E-2</v>
      </c>
      <c r="D19" s="93">
        <v>6</v>
      </c>
      <c r="E19" s="51">
        <f>D19*C19</f>
        <v>0.6</v>
      </c>
      <c r="F19" s="16">
        <f>[1]org._n._o.!$F$19</f>
        <v>66</v>
      </c>
      <c r="G19" s="116">
        <v>7</v>
      </c>
      <c r="H19" s="108">
        <f>F19-G19</f>
        <v>59</v>
      </c>
      <c r="I19" s="4">
        <f t="shared" ref="I19:I20" si="3">H19/F19*C19</f>
        <v>8.9393939393939387E-2</v>
      </c>
      <c r="J19" s="14"/>
    </row>
    <row r="20" spans="1:10" ht="52.5" customHeight="1">
      <c r="A20" s="193"/>
      <c r="B20" s="33" t="str">
        <f>[1]org._n._o.!$A21</f>
        <v>Tecnologie dell'informazione e della comunicazione</v>
      </c>
      <c r="C20" s="46">
        <f>[1]org._n._o.!$E21/[1]org._n._o.!$E$28*60%</f>
        <v>9.9999999999999992E-2</v>
      </c>
      <c r="D20" s="93">
        <v>6</v>
      </c>
      <c r="E20" s="51">
        <f>D20*C20</f>
        <v>0.6</v>
      </c>
      <c r="F20" s="16">
        <f>[1]org._n._o.!$F$21</f>
        <v>66</v>
      </c>
      <c r="G20" s="116">
        <v>18</v>
      </c>
      <c r="H20" s="108">
        <f>F20-G20</f>
        <v>48</v>
      </c>
      <c r="I20" s="4">
        <f t="shared" si="3"/>
        <v>7.2727272727272724E-2</v>
      </c>
      <c r="J20" s="14"/>
    </row>
    <row r="21" spans="1:10" ht="30">
      <c r="A21" s="194"/>
      <c r="B21" s="33" t="str">
        <f>[1]org._n._o.!$A22</f>
        <v>Laboratori tecnologici ed esercitazione</v>
      </c>
      <c r="C21" s="46">
        <f>99/[1]org._n._o.!$E$28*60%</f>
        <v>0.15</v>
      </c>
      <c r="D21" s="93">
        <v>7</v>
      </c>
      <c r="E21" s="51">
        <f>D21*C21</f>
        <v>1.05</v>
      </c>
      <c r="F21" s="16">
        <f>99</f>
        <v>99</v>
      </c>
      <c r="G21" s="116">
        <v>24</v>
      </c>
      <c r="H21" s="108">
        <f>F21-G21</f>
        <v>75</v>
      </c>
      <c r="I21" s="104">
        <f>H21/F21*C21</f>
        <v>0.11363636363636363</v>
      </c>
      <c r="J21" s="14"/>
    </row>
    <row r="22" spans="1:10">
      <c r="A22" s="11"/>
      <c r="B22" s="45" t="s">
        <v>48</v>
      </c>
      <c r="C22" s="86">
        <f>SUM(C17:C21)</f>
        <v>0.6</v>
      </c>
      <c r="D22" s="33" t="s">
        <v>16</v>
      </c>
      <c r="E22" s="118">
        <f t="shared" ref="E22:I22" si="4">SUM(E9:E21)</f>
        <v>6.1499999999999995</v>
      </c>
      <c r="F22" s="33">
        <f t="shared" si="4"/>
        <v>1023</v>
      </c>
      <c r="G22" s="33">
        <f t="shared" si="4"/>
        <v>190</v>
      </c>
      <c r="H22" s="33">
        <f t="shared" si="4"/>
        <v>833</v>
      </c>
      <c r="I22" s="103">
        <f t="shared" si="4"/>
        <v>0.81387559808612442</v>
      </c>
      <c r="J22" s="14"/>
    </row>
    <row r="23" spans="1:10" ht="15.75" thickBot="1">
      <c r="A23" s="28"/>
      <c r="B23" s="28"/>
      <c r="C23" s="29"/>
      <c r="D23" s="30"/>
      <c r="E23" s="31"/>
      <c r="F23" s="28"/>
      <c r="G23" s="28"/>
      <c r="H23" s="28"/>
      <c r="I23" s="28"/>
      <c r="J23" s="14"/>
    </row>
    <row r="24" spans="1:10" ht="15.75" thickBot="1">
      <c r="A24" s="168" t="s">
        <v>45</v>
      </c>
      <c r="B24" s="169"/>
      <c r="C24" s="169"/>
      <c r="D24" s="169"/>
      <c r="E24" s="169"/>
      <c r="F24" s="169"/>
      <c r="G24" s="169"/>
      <c r="H24" s="169"/>
      <c r="I24" s="170"/>
      <c r="J24" s="14"/>
    </row>
    <row r="25" spans="1:10" ht="15.75" thickBot="1">
      <c r="A25" s="33" t="s">
        <v>47</v>
      </c>
      <c r="B25" s="33" t="s">
        <v>66</v>
      </c>
      <c r="C25" s="67" t="s">
        <v>67</v>
      </c>
      <c r="D25" s="93" t="s">
        <v>7</v>
      </c>
      <c r="E25" s="55" t="s">
        <v>15</v>
      </c>
      <c r="F25" s="7" t="s">
        <v>22</v>
      </c>
      <c r="G25" s="94" t="s">
        <v>105</v>
      </c>
      <c r="H25" s="6" t="s">
        <v>23</v>
      </c>
      <c r="I25" s="6" t="s">
        <v>24</v>
      </c>
      <c r="J25" s="14"/>
    </row>
    <row r="26" spans="1:10" ht="15.75" customHeight="1">
      <c r="A26" s="191" t="s">
        <v>34</v>
      </c>
      <c r="B26" s="90" t="str">
        <f>B9</f>
        <v>Lingue e letteratura italiana</v>
      </c>
      <c r="C26" s="46">
        <f>C9</f>
        <v>8.4210526315789472E-2</v>
      </c>
      <c r="D26" s="93">
        <v>6</v>
      </c>
      <c r="E26" s="53">
        <f t="shared" ref="E26:E32" si="5">D26*C26</f>
        <v>0.50526315789473686</v>
      </c>
      <c r="F26" s="87">
        <f>F9</f>
        <v>132</v>
      </c>
      <c r="G26" s="95">
        <v>18</v>
      </c>
      <c r="H26" s="106">
        <f t="shared" ref="H26:H32" si="6">F26-G26</f>
        <v>114</v>
      </c>
      <c r="I26" s="3">
        <f>H26/F26*C26</f>
        <v>7.2727272727272724E-2</v>
      </c>
      <c r="J26" s="14"/>
    </row>
    <row r="27" spans="1:10">
      <c r="A27" s="191"/>
      <c r="B27" s="90" t="str">
        <f t="shared" ref="B27:C32" si="7">B10</f>
        <v>Lingue inglese</v>
      </c>
      <c r="C27" s="46">
        <f t="shared" si="7"/>
        <v>6.3157894736842107E-2</v>
      </c>
      <c r="D27" s="93">
        <v>6</v>
      </c>
      <c r="E27" s="51">
        <f t="shared" si="5"/>
        <v>0.37894736842105264</v>
      </c>
      <c r="F27" s="88">
        <f t="shared" ref="F27:F32" si="8">F10</f>
        <v>99</v>
      </c>
      <c r="G27" s="96">
        <v>17</v>
      </c>
      <c r="H27" s="107">
        <f t="shared" si="6"/>
        <v>82</v>
      </c>
      <c r="I27" s="4">
        <f>H27/F27*C27</f>
        <v>5.2312599681020734E-2</v>
      </c>
      <c r="J27" s="14"/>
    </row>
    <row r="28" spans="1:10">
      <c r="A28" s="191"/>
      <c r="B28" s="90" t="str">
        <f t="shared" si="7"/>
        <v>Storia</v>
      </c>
      <c r="C28" s="46">
        <f t="shared" si="7"/>
        <v>4.2105263157894736E-2</v>
      </c>
      <c r="D28" s="93">
        <v>6</v>
      </c>
      <c r="E28" s="51">
        <f t="shared" si="5"/>
        <v>0.25263157894736843</v>
      </c>
      <c r="F28" s="88">
        <f t="shared" si="8"/>
        <v>66</v>
      </c>
      <c r="G28" s="96">
        <v>7</v>
      </c>
      <c r="H28" s="107">
        <f t="shared" si="6"/>
        <v>59</v>
      </c>
      <c r="I28" s="4">
        <f t="shared" ref="I28:I31" si="9">H28/F28*C28</f>
        <v>3.7639553429027112E-2</v>
      </c>
      <c r="J28" s="14"/>
    </row>
    <row r="29" spans="1:10">
      <c r="A29" s="191"/>
      <c r="B29" s="90" t="str">
        <f t="shared" si="7"/>
        <v>Matematica</v>
      </c>
      <c r="C29" s="46">
        <f t="shared" si="7"/>
        <v>8.4210526315789472E-2</v>
      </c>
      <c r="D29" s="93">
        <v>6</v>
      </c>
      <c r="E29" s="51">
        <f t="shared" si="5"/>
        <v>0.50526315789473686</v>
      </c>
      <c r="F29" s="88">
        <f t="shared" si="8"/>
        <v>132</v>
      </c>
      <c r="G29" s="96">
        <v>43</v>
      </c>
      <c r="H29" s="107">
        <f t="shared" si="6"/>
        <v>89</v>
      </c>
      <c r="I29" s="4">
        <f t="shared" si="9"/>
        <v>5.6778309409888351E-2</v>
      </c>
      <c r="J29" s="14"/>
    </row>
    <row r="30" spans="1:10">
      <c r="A30" s="191"/>
      <c r="B30" s="90" t="str">
        <f t="shared" si="7"/>
        <v>Diritto ed economia</v>
      </c>
      <c r="C30" s="46">
        <f t="shared" si="7"/>
        <v>4.2105263157894736E-2</v>
      </c>
      <c r="D30" s="93">
        <v>6</v>
      </c>
      <c r="E30" s="51">
        <f t="shared" ref="E30" si="10">D30*C30</f>
        <v>0.25263157894736843</v>
      </c>
      <c r="F30" s="88">
        <f t="shared" si="8"/>
        <v>66</v>
      </c>
      <c r="G30" s="96">
        <v>13</v>
      </c>
      <c r="H30" s="107">
        <f t="shared" si="6"/>
        <v>53</v>
      </c>
      <c r="I30" s="4">
        <f t="shared" si="9"/>
        <v>3.3811802232854862E-2</v>
      </c>
      <c r="J30" s="14"/>
    </row>
    <row r="31" spans="1:10" ht="30">
      <c r="A31" s="191"/>
      <c r="B31" s="91" t="str">
        <f t="shared" si="7"/>
        <v>Scienze integrate (Scienze della Terra e Biologia)</v>
      </c>
      <c r="C31" s="46">
        <f t="shared" si="7"/>
        <v>4.2105263157894736E-2</v>
      </c>
      <c r="D31" s="93">
        <v>6</v>
      </c>
      <c r="E31" s="51">
        <f t="shared" si="5"/>
        <v>0.25263157894736843</v>
      </c>
      <c r="F31" s="88">
        <f t="shared" si="8"/>
        <v>66</v>
      </c>
      <c r="G31" s="96">
        <v>12</v>
      </c>
      <c r="H31" s="107">
        <f t="shared" si="6"/>
        <v>54</v>
      </c>
      <c r="I31" s="4">
        <f t="shared" si="9"/>
        <v>3.4449760765550237E-2</v>
      </c>
      <c r="J31" s="14"/>
    </row>
    <row r="32" spans="1:10">
      <c r="A32" s="191"/>
      <c r="B32" s="90" t="str">
        <f t="shared" si="7"/>
        <v>Scienze motorie e sportive</v>
      </c>
      <c r="C32" s="46">
        <f t="shared" si="7"/>
        <v>4.2105263157894736E-2</v>
      </c>
      <c r="D32" s="93">
        <v>6</v>
      </c>
      <c r="E32" s="51">
        <f t="shared" si="5"/>
        <v>0.25263157894736843</v>
      </c>
      <c r="F32" s="89">
        <f t="shared" si="8"/>
        <v>66</v>
      </c>
      <c r="G32" s="96">
        <v>12</v>
      </c>
      <c r="H32" s="113">
        <f t="shared" si="6"/>
        <v>54</v>
      </c>
      <c r="I32" s="104">
        <f>H32/F32*C32</f>
        <v>3.4449760765550237E-2</v>
      </c>
      <c r="J32" s="14"/>
    </row>
    <row r="33" spans="1:15">
      <c r="A33" s="10"/>
      <c r="B33" s="45" t="s">
        <v>49</v>
      </c>
      <c r="C33" s="86">
        <f>SUM(C26:C32)</f>
        <v>0.40000000000000008</v>
      </c>
      <c r="D33" s="93"/>
      <c r="E33" s="56"/>
      <c r="F33" s="50"/>
      <c r="G33" s="115"/>
      <c r="H33" s="114"/>
      <c r="I33" s="47"/>
      <c r="J33" s="14"/>
      <c r="L33" s="32"/>
    </row>
    <row r="34" spans="1:15" ht="30">
      <c r="A34" s="192" t="s">
        <v>6</v>
      </c>
      <c r="B34" s="33" t="str">
        <f>B17</f>
        <v>Tecnologie e tecniche di rappresentazione grafiche</v>
      </c>
      <c r="C34" s="46">
        <f>C17</f>
        <v>0.15</v>
      </c>
      <c r="D34" s="93">
        <v>6</v>
      </c>
      <c r="E34" s="51">
        <f>D34*C34</f>
        <v>0.89999999999999991</v>
      </c>
      <c r="F34" s="16">
        <f>F17</f>
        <v>99</v>
      </c>
      <c r="G34" s="116">
        <v>28</v>
      </c>
      <c r="H34" s="108">
        <f>F34-G34</f>
        <v>71</v>
      </c>
      <c r="I34" s="110">
        <f>H34/F34*C34</f>
        <v>0.10757575757575756</v>
      </c>
      <c r="J34" s="14"/>
    </row>
    <row r="35" spans="1:15">
      <c r="A35" s="193"/>
      <c r="B35" s="33" t="str">
        <f t="shared" ref="B35:C38" si="11">B18</f>
        <v>Scienze integrate (Fisica)</v>
      </c>
      <c r="C35" s="46">
        <f t="shared" si="11"/>
        <v>9.9999999999999992E-2</v>
      </c>
      <c r="D35" s="93">
        <v>6</v>
      </c>
      <c r="E35" s="51">
        <f>D35*C35</f>
        <v>0.6</v>
      </c>
      <c r="F35" s="16">
        <f t="shared" ref="F35:F38" si="12">F18</f>
        <v>66</v>
      </c>
      <c r="G35" s="116">
        <v>10</v>
      </c>
      <c r="H35" s="108">
        <f>F35-G35</f>
        <v>56</v>
      </c>
      <c r="I35" s="4">
        <f>H35/F35*C35</f>
        <v>8.484848484848484E-2</v>
      </c>
      <c r="J35" s="14"/>
    </row>
    <row r="36" spans="1:15">
      <c r="A36" s="193"/>
      <c r="B36" s="33" t="str">
        <f t="shared" si="11"/>
        <v>Scienze integrate (Chimica)</v>
      </c>
      <c r="C36" s="46">
        <f t="shared" si="11"/>
        <v>9.9999999999999992E-2</v>
      </c>
      <c r="D36" s="93">
        <v>6</v>
      </c>
      <c r="E36" s="51">
        <f>D36*C36</f>
        <v>0.6</v>
      </c>
      <c r="F36" s="16">
        <f t="shared" si="12"/>
        <v>66</v>
      </c>
      <c r="G36" s="116">
        <v>17</v>
      </c>
      <c r="H36" s="108">
        <f>F36-G36</f>
        <v>49</v>
      </c>
      <c r="I36" s="4">
        <f t="shared" ref="I36:I37" si="13">H36/F36*C36</f>
        <v>7.4242424242424235E-2</v>
      </c>
      <c r="J36" s="14"/>
    </row>
    <row r="37" spans="1:15" ht="30">
      <c r="A37" s="193"/>
      <c r="B37" s="33" t="str">
        <f t="shared" si="11"/>
        <v>Tecnologie dell'informazione e della comunicazione</v>
      </c>
      <c r="C37" s="46">
        <f t="shared" si="11"/>
        <v>9.9999999999999992E-2</v>
      </c>
      <c r="D37" s="93">
        <v>6</v>
      </c>
      <c r="E37" s="51">
        <f>D37*C37</f>
        <v>0.6</v>
      </c>
      <c r="F37" s="16">
        <f t="shared" si="12"/>
        <v>66</v>
      </c>
      <c r="G37" s="116">
        <v>20</v>
      </c>
      <c r="H37" s="108">
        <f>F37-G37</f>
        <v>46</v>
      </c>
      <c r="I37" s="4">
        <f t="shared" si="13"/>
        <v>6.9696969696969702E-2</v>
      </c>
      <c r="J37" s="14"/>
    </row>
    <row r="38" spans="1:15" ht="30">
      <c r="A38" s="193"/>
      <c r="B38" s="33" t="str">
        <f t="shared" si="11"/>
        <v>Laboratori tecnologici ed esercitazione</v>
      </c>
      <c r="C38" s="46">
        <f t="shared" si="11"/>
        <v>0.15</v>
      </c>
      <c r="D38" s="93">
        <v>7</v>
      </c>
      <c r="E38" s="51">
        <f>D38*C38</f>
        <v>1.05</v>
      </c>
      <c r="F38" s="16">
        <f t="shared" si="12"/>
        <v>99</v>
      </c>
      <c r="G38" s="116">
        <v>33</v>
      </c>
      <c r="H38" s="108">
        <f>F38-G38</f>
        <v>66</v>
      </c>
      <c r="I38" s="104">
        <f>H38/F38*C38</f>
        <v>9.9999999999999992E-2</v>
      </c>
      <c r="J38" s="14"/>
    </row>
    <row r="39" spans="1:15">
      <c r="A39" s="92"/>
      <c r="B39" s="45" t="s">
        <v>48</v>
      </c>
      <c r="C39" s="86">
        <f>SUM(C34:C38)</f>
        <v>0.6</v>
      </c>
      <c r="D39" s="33" t="s">
        <v>16</v>
      </c>
      <c r="E39" s="118">
        <f t="shared" ref="E39:I39" si="14">SUM(E26:E38)</f>
        <v>6.1499999999999995</v>
      </c>
      <c r="F39" s="33">
        <f t="shared" si="14"/>
        <v>1023</v>
      </c>
      <c r="G39" s="33">
        <f t="shared" si="14"/>
        <v>230</v>
      </c>
      <c r="H39" s="33">
        <f t="shared" si="14"/>
        <v>793</v>
      </c>
      <c r="I39" s="103">
        <f t="shared" si="14"/>
        <v>0.7585326953748005</v>
      </c>
      <c r="J39" s="14"/>
    </row>
    <row r="40" spans="1:15" ht="15.75" thickBot="1">
      <c r="A40" s="11"/>
      <c r="B40" s="48"/>
      <c r="C40" s="49"/>
      <c r="D40" s="10"/>
      <c r="E40" s="31"/>
      <c r="F40" s="28"/>
      <c r="G40" s="28"/>
      <c r="H40" s="28"/>
      <c r="I40" s="28"/>
      <c r="J40" s="14"/>
    </row>
    <row r="41" spans="1:15" ht="15.75" customHeight="1" thickBot="1">
      <c r="A41" s="168" t="s">
        <v>21</v>
      </c>
      <c r="B41" s="169"/>
      <c r="C41" s="169"/>
      <c r="D41" s="169"/>
      <c r="E41" s="169"/>
      <c r="F41" s="169"/>
      <c r="G41" s="169"/>
      <c r="H41" s="169"/>
      <c r="I41" s="170"/>
      <c r="J41" s="8"/>
      <c r="M41" s="161" t="s">
        <v>30</v>
      </c>
      <c r="N41" s="162"/>
      <c r="O41" s="163"/>
    </row>
    <row r="42" spans="1:15" ht="15.75" thickBot="1">
      <c r="A42" s="33" t="s">
        <v>47</v>
      </c>
      <c r="B42" s="33" t="s">
        <v>66</v>
      </c>
      <c r="C42" s="67" t="s">
        <v>67</v>
      </c>
      <c r="D42" s="95" t="s">
        <v>7</v>
      </c>
      <c r="E42" s="6" t="s">
        <v>15</v>
      </c>
      <c r="F42" s="7" t="s">
        <v>22</v>
      </c>
      <c r="G42" s="94" t="s">
        <v>105</v>
      </c>
      <c r="H42" s="6" t="s">
        <v>23</v>
      </c>
      <c r="I42" s="6" t="s">
        <v>24</v>
      </c>
      <c r="J42" s="8"/>
      <c r="M42" s="143"/>
      <c r="N42" s="164" t="s">
        <v>31</v>
      </c>
      <c r="O42" s="165"/>
    </row>
    <row r="43" spans="1:15" ht="19.5" customHeight="1">
      <c r="A43" s="191" t="s">
        <v>34</v>
      </c>
      <c r="B43" s="97" t="str">
        <f>B26</f>
        <v>Lingue e letteratura italiana</v>
      </c>
      <c r="C43" s="46">
        <f>[1]org._n._o.!$G7/([1]org._n._o.!$G$15-[1]org._n._o.!$G$14)*40%</f>
        <v>0.11428571428571428</v>
      </c>
      <c r="D43" s="98">
        <v>6</v>
      </c>
      <c r="E43" s="53">
        <f t="shared" ref="E43:E47" si="15">D43*C43</f>
        <v>0.68571428571428572</v>
      </c>
      <c r="F43" s="87">
        <f>[1]org._n._o.!$G7</f>
        <v>132</v>
      </c>
      <c r="G43" s="95"/>
      <c r="H43" s="106">
        <f>F43-G43</f>
        <v>132</v>
      </c>
      <c r="I43" s="4">
        <f>H43/F43*C43</f>
        <v>0.11428571428571428</v>
      </c>
      <c r="J43" s="8"/>
      <c r="M43" s="144"/>
      <c r="N43" s="164" t="s">
        <v>32</v>
      </c>
      <c r="O43" s="165"/>
    </row>
    <row r="44" spans="1:15" ht="22.5" customHeight="1" thickBot="1">
      <c r="A44" s="191"/>
      <c r="B44" s="97" t="str">
        <f t="shared" ref="B44:B46" si="16">B27</f>
        <v>Lingue inglese</v>
      </c>
      <c r="C44" s="46">
        <f>[1]org._n._o.!$G8/([1]org._n._o.!$G$15-[1]org._n._o.!$G$14)*40%</f>
        <v>8.5714285714285715E-2</v>
      </c>
      <c r="D44" s="99">
        <v>6</v>
      </c>
      <c r="E44" s="51">
        <f t="shared" si="15"/>
        <v>0.51428571428571423</v>
      </c>
      <c r="F44" s="88">
        <f>[1]org._n._o.!$G8</f>
        <v>99</v>
      </c>
      <c r="G44" s="96"/>
      <c r="H44" s="107">
        <f>F44-G44</f>
        <v>99</v>
      </c>
      <c r="I44" s="4">
        <f>H44/F44*C44</f>
        <v>8.5714285714285715E-2</v>
      </c>
      <c r="J44" s="8"/>
      <c r="M44" s="145"/>
      <c r="N44" s="166" t="s">
        <v>33</v>
      </c>
      <c r="O44" s="167"/>
    </row>
    <row r="45" spans="1:15" ht="45.75" customHeight="1">
      <c r="A45" s="191"/>
      <c r="B45" s="97" t="str">
        <f t="shared" si="16"/>
        <v>Storia</v>
      </c>
      <c r="C45" s="46">
        <f>[1]org._n._o.!$G9/([1]org._n._o.!$G$15-[1]org._n._o.!$G$14)*40%</f>
        <v>5.7142857142857141E-2</v>
      </c>
      <c r="D45" s="99">
        <v>6</v>
      </c>
      <c r="E45" s="51">
        <f t="shared" si="15"/>
        <v>0.34285714285714286</v>
      </c>
      <c r="F45" s="88">
        <f>[1]org._n._o.!$G9</f>
        <v>66</v>
      </c>
      <c r="G45" s="96"/>
      <c r="H45" s="107">
        <f t="shared" ref="H45:H46" si="17">F45-G45</f>
        <v>66</v>
      </c>
      <c r="I45" s="4">
        <f t="shared" ref="I45:I46" si="18">H45/F45*C45</f>
        <v>5.7142857142857141E-2</v>
      </c>
      <c r="J45" s="8"/>
    </row>
    <row r="46" spans="1:15" ht="20.25" customHeight="1">
      <c r="A46" s="191"/>
      <c r="B46" s="97" t="str">
        <f t="shared" si="16"/>
        <v>Matematica</v>
      </c>
      <c r="C46" s="46">
        <f>[1]org._n._o.!$G10/([1]org._n._o.!$G$15-[1]org._n._o.!$G$14)*40%</f>
        <v>8.5714285714285715E-2</v>
      </c>
      <c r="D46" s="99">
        <v>6</v>
      </c>
      <c r="E46" s="51">
        <f t="shared" si="15"/>
        <v>0.51428571428571423</v>
      </c>
      <c r="F46" s="88">
        <f>[1]org._n._o.!$G10</f>
        <v>99</v>
      </c>
      <c r="G46" s="96"/>
      <c r="H46" s="107">
        <f t="shared" si="17"/>
        <v>99</v>
      </c>
      <c r="I46" s="4">
        <f t="shared" si="18"/>
        <v>8.5714285714285715E-2</v>
      </c>
      <c r="J46" s="8"/>
    </row>
    <row r="47" spans="1:15" ht="29.25" customHeight="1">
      <c r="A47" s="191"/>
      <c r="B47" s="90" t="str">
        <f>[1]org._n._o.!$A$13</f>
        <v>Scienze motorie e sportive</v>
      </c>
      <c r="C47" s="46">
        <f>[1]org._n._o.!$G13/([1]org._n._o.!$G$15-[1]org._n._o.!$G$14)*40%</f>
        <v>5.7142857142857141E-2</v>
      </c>
      <c r="D47" s="100">
        <v>6</v>
      </c>
      <c r="E47" s="51">
        <f t="shared" si="15"/>
        <v>0.34285714285714286</v>
      </c>
      <c r="F47" s="89">
        <f>[1]org._n._o.!$G13</f>
        <v>66</v>
      </c>
      <c r="G47" s="96"/>
      <c r="H47" s="107">
        <f>F47-G47</f>
        <v>66</v>
      </c>
      <c r="I47" s="4">
        <f>H47/F47*C47</f>
        <v>5.7142857142857141E-2</v>
      </c>
      <c r="J47" s="8"/>
    </row>
    <row r="48" spans="1:15" ht="19.5" customHeight="1">
      <c r="A48" s="10"/>
      <c r="B48" s="52" t="s">
        <v>49</v>
      </c>
      <c r="C48" s="86">
        <f>SUM(C43:C47)</f>
        <v>0.4</v>
      </c>
      <c r="D48" s="93"/>
      <c r="E48" s="54"/>
      <c r="F48" s="66"/>
      <c r="G48" s="117"/>
      <c r="H48" s="111"/>
      <c r="I48" s="47"/>
      <c r="J48" s="8"/>
    </row>
    <row r="49" spans="1:12" ht="40.5" customHeight="1">
      <c r="A49" s="190" t="s">
        <v>6</v>
      </c>
      <c r="B49" s="33" t="str">
        <f>[1]org._n._o.!$A22</f>
        <v>Laboratori tecnologici ed esercitazione</v>
      </c>
      <c r="C49" s="46">
        <f>F49/[1]org._n._o.!$G$28*50%</f>
        <v>0.11764705882352941</v>
      </c>
      <c r="D49" s="93">
        <v>6</v>
      </c>
      <c r="E49" s="51">
        <f>D49*C49</f>
        <v>0.70588235294117641</v>
      </c>
      <c r="F49" s="16">
        <v>132</v>
      </c>
      <c r="G49" s="116"/>
      <c r="H49" s="108">
        <f>F49-G49</f>
        <v>132</v>
      </c>
      <c r="I49" s="4">
        <f>H49/F49*C49</f>
        <v>0.11764705882352941</v>
      </c>
      <c r="J49" s="8"/>
    </row>
    <row r="50" spans="1:12" ht="19.5" customHeight="1">
      <c r="A50" s="190"/>
      <c r="B50" s="33" t="str">
        <f>[1]org._n._o.!$A23</f>
        <v>Tecnologie meccaniche e applicazioni</v>
      </c>
      <c r="C50" s="46">
        <f>F50/[1]org._n._o.!$G$28*50%</f>
        <v>0.14705882352941177</v>
      </c>
      <c r="D50" s="93">
        <v>6</v>
      </c>
      <c r="E50" s="51">
        <f>D50*C50</f>
        <v>0.88235294117647056</v>
      </c>
      <c r="F50" s="16">
        <f>[1]org._n._o.!$G$23</f>
        <v>165</v>
      </c>
      <c r="G50" s="116"/>
      <c r="H50" s="108">
        <f>F50-G50</f>
        <v>165</v>
      </c>
      <c r="I50" s="4">
        <f>H50/F50*C50</f>
        <v>0.14705882352941177</v>
      </c>
      <c r="J50" s="8"/>
    </row>
    <row r="51" spans="1:12" ht="38.25" customHeight="1">
      <c r="A51" s="190"/>
      <c r="B51" s="33" t="str">
        <f>[1]org._n._o.!$A26</f>
        <v>Tecnologie elettrico-elettroniche e applicazioni</v>
      </c>
      <c r="C51" s="46">
        <f>F51/[1]org._n._o.!$G$28*50%</f>
        <v>0.14705882352941177</v>
      </c>
      <c r="D51" s="93">
        <v>6</v>
      </c>
      <c r="E51" s="51">
        <f>D51*C51</f>
        <v>0.88235294117647056</v>
      </c>
      <c r="F51" s="16">
        <f>[1]org._n._o.!$G26</f>
        <v>165</v>
      </c>
      <c r="G51" s="116"/>
      <c r="H51" s="108">
        <f>F51-G51</f>
        <v>165</v>
      </c>
      <c r="I51" s="4">
        <f>H51/F51*C51</f>
        <v>0.14705882352941177</v>
      </c>
      <c r="J51" s="8"/>
    </row>
    <row r="52" spans="1:12" ht="47.25" customHeight="1">
      <c r="A52" s="180"/>
      <c r="B52" s="33" t="str">
        <f>[1]org._n._o.!$A27</f>
        <v>Tecnologie e tecniche di installazione e manutenzione</v>
      </c>
      <c r="C52" s="46">
        <f>F52/[1]org._n._o.!$G$28*50%</f>
        <v>8.8235294117647065E-2</v>
      </c>
      <c r="D52" s="93">
        <v>6</v>
      </c>
      <c r="E52" s="51">
        <f>D52*C52</f>
        <v>0.52941176470588236</v>
      </c>
      <c r="F52" s="16">
        <f>[1]org._n._o.!$G27</f>
        <v>99</v>
      </c>
      <c r="G52" s="116"/>
      <c r="H52" s="108">
        <f>F52-G52</f>
        <v>99</v>
      </c>
      <c r="I52" s="104">
        <f>H52/F52*C52</f>
        <v>8.8235294117647065E-2</v>
      </c>
      <c r="J52" s="8"/>
    </row>
    <row r="53" spans="1:12" ht="30" customHeight="1">
      <c r="A53" s="33" t="s">
        <v>52</v>
      </c>
      <c r="B53" s="33" t="s">
        <v>53</v>
      </c>
      <c r="C53" s="46">
        <v>0.1</v>
      </c>
      <c r="D53" s="93">
        <v>6</v>
      </c>
      <c r="E53" s="101">
        <f>D53*C53</f>
        <v>0.60000000000000009</v>
      </c>
      <c r="F53" s="66">
        <v>72</v>
      </c>
      <c r="G53" s="93"/>
      <c r="H53" s="112">
        <f>F53-G53</f>
        <v>72</v>
      </c>
      <c r="I53" s="105">
        <f>H53/F53*C53</f>
        <v>0.1</v>
      </c>
      <c r="J53" s="8"/>
    </row>
    <row r="54" spans="1:12">
      <c r="A54" s="11"/>
      <c r="B54" s="45" t="s">
        <v>51</v>
      </c>
      <c r="C54" s="102">
        <f>SUM(C49:C53)</f>
        <v>0.6</v>
      </c>
      <c r="D54" s="36" t="s">
        <v>16</v>
      </c>
      <c r="E54" s="119">
        <f>SUM(E43:E53)</f>
        <v>6</v>
      </c>
      <c r="F54" s="33">
        <f>SUM(F49:F52)</f>
        <v>561</v>
      </c>
      <c r="G54" s="33">
        <f t="shared" ref="G54" si="19">SUM(G43:G52)</f>
        <v>0</v>
      </c>
      <c r="H54" s="33">
        <f>SUM(H43:H52)</f>
        <v>1023</v>
      </c>
      <c r="I54" s="103">
        <f>SUM(I43:I52)</f>
        <v>0.90000000000000013</v>
      </c>
      <c r="J54" s="8"/>
    </row>
    <row r="55" spans="1:12" ht="15.75" thickBot="1">
      <c r="A55" s="11"/>
      <c r="B55" s="11"/>
      <c r="C55" s="11"/>
      <c r="D55" s="10"/>
      <c r="E55" s="13"/>
      <c r="F55" s="11"/>
      <c r="G55" s="11"/>
      <c r="H55" s="11"/>
      <c r="I55" s="11"/>
      <c r="J55" s="11"/>
      <c r="K55" s="8"/>
    </row>
    <row r="56" spans="1:12" ht="30.75" thickBot="1">
      <c r="A56" s="11"/>
      <c r="B56" s="25" t="s">
        <v>20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  <c r="H56" s="2" t="s">
        <v>13</v>
      </c>
      <c r="I56" s="2" t="s">
        <v>14</v>
      </c>
      <c r="J56" s="15" t="s">
        <v>25</v>
      </c>
      <c r="K56" s="15" t="s">
        <v>26</v>
      </c>
      <c r="L56" s="12" t="s">
        <v>27</v>
      </c>
    </row>
    <row r="57" spans="1:12" ht="29.25" customHeight="1">
      <c r="A57" s="37" t="s">
        <v>17</v>
      </c>
      <c r="B57" s="39">
        <f>E22</f>
        <v>6.1499999999999995</v>
      </c>
      <c r="C57" s="203">
        <f>(B57*20)/100</f>
        <v>1.2299999999999998</v>
      </c>
      <c r="D57" s="195">
        <f>(B58*30)/100</f>
        <v>1.8449999999999998</v>
      </c>
      <c r="E57" s="206">
        <f>(B59*50)/100</f>
        <v>3</v>
      </c>
      <c r="F57" s="206">
        <f>C57+D57+E57</f>
        <v>6.0749999999999993</v>
      </c>
      <c r="G57" s="206">
        <f>(F57*90)/100</f>
        <v>5.4674999999999985</v>
      </c>
      <c r="H57" s="206">
        <f>(B60*10)/100</f>
        <v>0.6</v>
      </c>
      <c r="I57" s="195">
        <f>(G57+H57)*10</f>
        <v>60.674999999999983</v>
      </c>
      <c r="J57" s="68">
        <f>F22</f>
        <v>1023</v>
      </c>
      <c r="K57" s="21">
        <f>H22</f>
        <v>833</v>
      </c>
      <c r="L57" s="3">
        <f>I22</f>
        <v>0.81387559808612442</v>
      </c>
    </row>
    <row r="58" spans="1:12" ht="29.25" customHeight="1">
      <c r="A58" s="65" t="s">
        <v>18</v>
      </c>
      <c r="B58" s="39">
        <f>E39</f>
        <v>6.1499999999999995</v>
      </c>
      <c r="C58" s="204"/>
      <c r="D58" s="196"/>
      <c r="E58" s="207"/>
      <c r="F58" s="207"/>
      <c r="G58" s="207"/>
      <c r="H58" s="207"/>
      <c r="I58" s="196"/>
      <c r="J58" s="69">
        <f>F39</f>
        <v>1023</v>
      </c>
      <c r="K58" s="22">
        <f>H39</f>
        <v>793</v>
      </c>
      <c r="L58" s="4">
        <f>I39</f>
        <v>0.7585326953748005</v>
      </c>
    </row>
    <row r="59" spans="1:12" ht="29.25" customHeight="1" thickBot="1">
      <c r="A59" s="38" t="s">
        <v>19</v>
      </c>
      <c r="B59" s="39">
        <f>E54</f>
        <v>6</v>
      </c>
      <c r="C59" s="204"/>
      <c r="D59" s="196"/>
      <c r="E59" s="207"/>
      <c r="F59" s="207"/>
      <c r="G59" s="207"/>
      <c r="H59" s="207"/>
      <c r="I59" s="196"/>
      <c r="J59" s="70">
        <f>F54</f>
        <v>561</v>
      </c>
      <c r="K59" s="23">
        <f>H54</f>
        <v>1023</v>
      </c>
      <c r="L59" s="5">
        <f>I54</f>
        <v>0.90000000000000013</v>
      </c>
    </row>
    <row r="60" spans="1:12" ht="29.25" customHeight="1" thickBot="1">
      <c r="A60" s="34" t="s">
        <v>50</v>
      </c>
      <c r="B60" s="35">
        <v>6</v>
      </c>
      <c r="C60" s="205"/>
      <c r="D60" s="197"/>
      <c r="E60" s="208"/>
      <c r="F60" s="208"/>
      <c r="G60" s="208"/>
      <c r="H60" s="208"/>
      <c r="I60" s="197"/>
      <c r="J60" s="18">
        <f>F53</f>
        <v>72</v>
      </c>
      <c r="K60" s="20">
        <f>H53</f>
        <v>72</v>
      </c>
      <c r="L60" s="5">
        <f>I53</f>
        <v>0.1</v>
      </c>
    </row>
    <row r="61" spans="1:12" ht="15.75" thickBot="1">
      <c r="A61" s="11"/>
      <c r="B61" s="11"/>
      <c r="C61" s="11"/>
      <c r="D61" s="11"/>
      <c r="E61" s="11"/>
      <c r="F61" s="11"/>
      <c r="G61" s="11"/>
      <c r="H61" s="11"/>
      <c r="I61" s="11"/>
      <c r="J61" s="11"/>
    </row>
    <row r="62" spans="1:12" ht="15.75" thickBot="1">
      <c r="A62" s="198" t="s">
        <v>29</v>
      </c>
      <c r="B62" s="199"/>
      <c r="C62" s="209" t="str">
        <f>IF(I57&gt;=60,"AMMESSO","NON AMMESSO")</f>
        <v>AMMESSO</v>
      </c>
      <c r="D62" s="210"/>
      <c r="E62" s="211"/>
      <c r="F62" s="212" t="s">
        <v>28</v>
      </c>
      <c r="G62" s="212"/>
      <c r="H62" s="213"/>
      <c r="I62" s="19">
        <f>ROUND(I57,0)</f>
        <v>61</v>
      </c>
      <c r="J62" s="63"/>
    </row>
    <row r="66" spans="1:10">
      <c r="A66" s="200" t="s">
        <v>96</v>
      </c>
      <c r="B66" s="200"/>
      <c r="C66" s="200"/>
    </row>
    <row r="68" spans="1:10">
      <c r="A68" s="201" t="s">
        <v>64</v>
      </c>
      <c r="B68" s="201"/>
      <c r="C68" s="74" t="s">
        <v>89</v>
      </c>
    </row>
    <row r="69" spans="1:10">
      <c r="A69" s="73" t="s">
        <v>61</v>
      </c>
      <c r="B69" s="73" t="s">
        <v>99</v>
      </c>
      <c r="C69" s="42">
        <v>2</v>
      </c>
      <c r="I69"/>
      <c r="J69"/>
    </row>
    <row r="70" spans="1:10">
      <c r="A70" s="73" t="s">
        <v>62</v>
      </c>
      <c r="B70" s="73" t="s">
        <v>100</v>
      </c>
      <c r="C70" s="42">
        <v>4</v>
      </c>
      <c r="G70"/>
      <c r="H70"/>
      <c r="I70"/>
      <c r="J70"/>
    </row>
    <row r="71" spans="1:10">
      <c r="A71" s="73" t="s">
        <v>63</v>
      </c>
      <c r="B71" s="73" t="s">
        <v>65</v>
      </c>
      <c r="C71" s="42">
        <v>10</v>
      </c>
      <c r="G71"/>
      <c r="H71"/>
      <c r="I71"/>
      <c r="J71"/>
    </row>
    <row r="72" spans="1:10" ht="14.25" customHeight="1">
      <c r="A72" s="171" t="s">
        <v>95</v>
      </c>
      <c r="B72" s="172"/>
      <c r="C72" s="172"/>
      <c r="D72" s="172"/>
      <c r="E72" s="172"/>
      <c r="F72" s="172"/>
      <c r="G72" s="172"/>
      <c r="H72" s="172"/>
      <c r="I72" s="172"/>
      <c r="J72" s="173"/>
    </row>
    <row r="73" spans="1:10" ht="16.5" customHeight="1">
      <c r="A73" s="174"/>
      <c r="B73" s="175"/>
      <c r="C73" s="175"/>
      <c r="D73" s="175"/>
      <c r="E73" s="175"/>
      <c r="F73" s="175"/>
      <c r="G73" s="175"/>
      <c r="H73" s="175"/>
      <c r="I73" s="175"/>
      <c r="J73" s="176"/>
    </row>
    <row r="74" spans="1:10" ht="46.5" customHeight="1">
      <c r="A74" s="202" t="s">
        <v>98</v>
      </c>
      <c r="B74" s="202"/>
      <c r="C74" s="202"/>
      <c r="D74" s="202"/>
      <c r="E74" s="84"/>
      <c r="F74" s="85"/>
      <c r="G74"/>
      <c r="H74"/>
      <c r="I74"/>
      <c r="J74"/>
    </row>
  </sheetData>
  <mergeCells count="34">
    <mergeCell ref="I57:I60"/>
    <mergeCell ref="A62:B62"/>
    <mergeCell ref="A66:C66"/>
    <mergeCell ref="A68:B68"/>
    <mergeCell ref="A74:D74"/>
    <mergeCell ref="C57:C60"/>
    <mergeCell ref="D57:D60"/>
    <mergeCell ref="E57:E60"/>
    <mergeCell ref="F57:F60"/>
    <mergeCell ref="G57:G60"/>
    <mergeCell ref="H57:H60"/>
    <mergeCell ref="C62:E62"/>
    <mergeCell ref="F62:H62"/>
    <mergeCell ref="A72:J73"/>
    <mergeCell ref="A1:A4"/>
    <mergeCell ref="G3:H3"/>
    <mergeCell ref="G4:H4"/>
    <mergeCell ref="G5:H5"/>
    <mergeCell ref="C3:E3"/>
    <mergeCell ref="C2:E2"/>
    <mergeCell ref="F2:H2"/>
    <mergeCell ref="A49:A52"/>
    <mergeCell ref="A9:A15"/>
    <mergeCell ref="A17:A21"/>
    <mergeCell ref="A26:A32"/>
    <mergeCell ref="A34:A38"/>
    <mergeCell ref="A41:I41"/>
    <mergeCell ref="A24:I24"/>
    <mergeCell ref="A43:A47"/>
    <mergeCell ref="M41:O41"/>
    <mergeCell ref="N42:O42"/>
    <mergeCell ref="N43:O43"/>
    <mergeCell ref="N44:O44"/>
    <mergeCell ref="A7:I7"/>
  </mergeCells>
  <pageMargins left="0.11811023622047245" right="0.19685039370078741" top="0" bottom="0" header="0.11811023622047245" footer="0.11811023622047245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1"/>
  <sheetViews>
    <sheetView workbookViewId="0">
      <selection sqref="A1:A2"/>
    </sheetView>
  </sheetViews>
  <sheetFormatPr defaultRowHeight="15"/>
  <cols>
    <col min="1" max="1" width="22.42578125" customWidth="1"/>
    <col min="2" max="2" width="11.85546875" customWidth="1"/>
    <col min="3" max="3" width="5.5703125" customWidth="1"/>
    <col min="4" max="4" width="13" customWidth="1"/>
    <col min="5" max="5" width="5.5703125" customWidth="1"/>
    <col min="6" max="6" width="8.28515625" customWidth="1"/>
    <col min="7" max="7" width="5.5703125" customWidth="1"/>
    <col min="8" max="8" width="8.28515625" customWidth="1"/>
    <col min="9" max="9" width="5.5703125" customWidth="1"/>
    <col min="10" max="10" width="7.85546875" customWidth="1"/>
    <col min="11" max="11" width="2.42578125" customWidth="1"/>
    <col min="12" max="13" width="5.5703125" customWidth="1"/>
    <col min="14" max="14" width="4.140625" customWidth="1"/>
    <col min="16" max="16" width="1.85546875" customWidth="1"/>
  </cols>
  <sheetData>
    <row r="1" spans="1:16" ht="26.25" customHeight="1" thickBot="1">
      <c r="A1" s="224" t="s">
        <v>58</v>
      </c>
      <c r="B1" s="121">
        <v>1</v>
      </c>
      <c r="C1" s="147" t="s">
        <v>55</v>
      </c>
      <c r="D1" s="121">
        <v>2</v>
      </c>
      <c r="E1" s="147"/>
      <c r="F1" s="121">
        <v>3</v>
      </c>
      <c r="G1" s="147"/>
      <c r="H1" s="121">
        <v>4</v>
      </c>
      <c r="I1" s="147"/>
      <c r="J1" s="121"/>
      <c r="K1" s="121"/>
      <c r="L1" s="148" t="s">
        <v>56</v>
      </c>
      <c r="M1" s="126"/>
    </row>
    <row r="2" spans="1:16" ht="45.75" thickBot="1">
      <c r="A2" s="225"/>
      <c r="B2" s="45" t="s">
        <v>35</v>
      </c>
      <c r="C2" s="146"/>
      <c r="D2" s="45" t="s">
        <v>54</v>
      </c>
      <c r="E2" s="146"/>
      <c r="F2" s="45" t="s">
        <v>36</v>
      </c>
      <c r="G2" s="146"/>
      <c r="H2" s="45" t="s">
        <v>37</v>
      </c>
      <c r="I2" s="146"/>
      <c r="J2" s="45" t="s">
        <v>38</v>
      </c>
      <c r="K2" s="40"/>
      <c r="L2" s="72"/>
      <c r="M2" s="127"/>
      <c r="N2" s="214" t="s">
        <v>30</v>
      </c>
      <c r="O2" s="215"/>
      <c r="P2" s="216"/>
    </row>
    <row r="3" spans="1:16">
      <c r="A3" s="41" t="s">
        <v>41</v>
      </c>
      <c r="B3" s="123">
        <v>0.6</v>
      </c>
      <c r="C3" s="124"/>
      <c r="D3" s="123">
        <v>0.2</v>
      </c>
      <c r="E3" s="124"/>
      <c r="F3" s="123">
        <v>0.1</v>
      </c>
      <c r="G3" s="124"/>
      <c r="H3" s="123">
        <v>0.1</v>
      </c>
      <c r="I3" s="124"/>
      <c r="J3" s="122" t="s">
        <v>39</v>
      </c>
      <c r="K3" s="122"/>
      <c r="L3" s="125"/>
      <c r="M3" s="128"/>
      <c r="N3" s="130"/>
      <c r="O3" s="217" t="s">
        <v>31</v>
      </c>
      <c r="P3" s="218"/>
    </row>
    <row r="4" spans="1:16" ht="30">
      <c r="A4" s="71" t="s">
        <v>106</v>
      </c>
      <c r="B4" s="134">
        <f>ROUND('Voto Ammissione'!I62,0)</f>
        <v>61</v>
      </c>
      <c r="C4" s="134">
        <f>IF(B4&gt;95,10,IF(B4&gt;90,8,IF(B4&gt;80,6,IF(B4&gt;70,4,2))))</f>
        <v>2</v>
      </c>
      <c r="D4" s="135">
        <v>80</v>
      </c>
      <c r="E4" s="136"/>
      <c r="F4" s="135">
        <v>70</v>
      </c>
      <c r="G4" s="136"/>
      <c r="H4" s="135">
        <v>100</v>
      </c>
      <c r="I4" s="136"/>
      <c r="J4" s="137">
        <v>100</v>
      </c>
      <c r="K4" s="137"/>
      <c r="L4" s="134">
        <f>C4</f>
        <v>2</v>
      </c>
      <c r="M4" s="128"/>
      <c r="N4" s="131"/>
      <c r="O4" s="219" t="s">
        <v>32</v>
      </c>
      <c r="P4" s="220"/>
    </row>
    <row r="5" spans="1:16" ht="30.75" thickBot="1">
      <c r="A5" s="40" t="s">
        <v>43</v>
      </c>
      <c r="B5" s="139">
        <f>B4*B3</f>
        <v>36.6</v>
      </c>
      <c r="C5" s="140"/>
      <c r="D5" s="139">
        <f>D4*D3</f>
        <v>16</v>
      </c>
      <c r="E5" s="140"/>
      <c r="F5" s="139">
        <f>F4*F3</f>
        <v>7</v>
      </c>
      <c r="G5" s="140"/>
      <c r="H5" s="139">
        <f>H4*H3</f>
        <v>10</v>
      </c>
      <c r="I5" s="140"/>
      <c r="J5" s="139">
        <f>ROUND(B5+D5+F5+H5,0)</f>
        <v>70</v>
      </c>
      <c r="K5" s="138"/>
      <c r="L5" s="134">
        <f>IF(J5&gt;95,10,IF(B4&gt;90,8,IF(B4&gt;80,6,IF(B4&gt;70,4,2))))</f>
        <v>2</v>
      </c>
      <c r="M5" s="128"/>
      <c r="N5" s="132"/>
      <c r="O5" s="221" t="s">
        <v>33</v>
      </c>
      <c r="P5" s="222"/>
    </row>
    <row r="6" spans="1:16" ht="31.5" customHeight="1">
      <c r="A6" s="141" t="s">
        <v>94</v>
      </c>
      <c r="B6" s="226"/>
      <c r="C6" s="227"/>
      <c r="D6" s="227"/>
      <c r="E6" s="227"/>
      <c r="F6" s="227"/>
      <c r="G6" s="227"/>
      <c r="H6" s="227"/>
      <c r="I6" s="227"/>
      <c r="J6" s="227"/>
      <c r="K6" s="228"/>
      <c r="L6" s="112">
        <f>L4+L5</f>
        <v>4</v>
      </c>
      <c r="M6" s="129"/>
      <c r="N6" t="s">
        <v>57</v>
      </c>
    </row>
    <row r="7" spans="1:16">
      <c r="A7" t="s">
        <v>42</v>
      </c>
      <c r="B7" t="s">
        <v>59</v>
      </c>
    </row>
    <row r="8" spans="1:16">
      <c r="B8" t="s">
        <v>60</v>
      </c>
      <c r="E8" s="58">
        <f>J5</f>
        <v>70</v>
      </c>
      <c r="G8" s="58"/>
    </row>
    <row r="9" spans="1:16">
      <c r="A9" t="s">
        <v>40</v>
      </c>
    </row>
    <row r="10" spans="1:16" ht="30" customHeight="1">
      <c r="A10" s="223" t="s">
        <v>97</v>
      </c>
      <c r="B10" s="223"/>
      <c r="C10" s="223"/>
      <c r="D10" s="223"/>
      <c r="E10" s="223"/>
      <c r="F10" s="223"/>
      <c r="G10" s="223"/>
      <c r="H10" s="223"/>
      <c r="I10" s="223"/>
      <c r="J10" s="223"/>
    </row>
    <row r="11" spans="1:16" ht="18.75" customHeight="1"/>
  </sheetData>
  <mergeCells count="7">
    <mergeCell ref="N2:P2"/>
    <mergeCell ref="O3:P3"/>
    <mergeCell ref="O4:P4"/>
    <mergeCell ref="O5:P5"/>
    <mergeCell ref="A10:J10"/>
    <mergeCell ref="A1:A2"/>
    <mergeCell ref="B6:K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Voto Competenze</vt:lpstr>
      <vt:lpstr>Voto Ammissione</vt:lpstr>
      <vt:lpstr>Voto Esame finale</vt:lpstr>
      <vt:lpstr>'Voto Ammissione'!Area_stampa</vt:lpstr>
      <vt:lpstr>'Voto Esame finale'!Area_stampa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2014-05-15T09:14:56Z</dcterms:modified>
</cp:coreProperties>
</file>